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queryTables/queryTable20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16_10_19 PhD current\1-Thesis\Chapter 6 - Quaternised Membranes\Data\XPS\VBC_BuIm\Sample set 2 (MW768-769)\"/>
    </mc:Choice>
  </mc:AlternateContent>
  <bookViews>
    <workbookView xWindow="0" yWindow="0" windowWidth="21600" windowHeight="9600"/>
  </bookViews>
  <sheets>
    <sheet name="A750CR" sheetId="1" r:id="rId1"/>
    <sheet name="Sheet1" sheetId="4" r:id="rId2"/>
  </sheets>
  <definedNames>
    <definedName name="A750CR" localSheetId="0">A750CR!$B$1:$B$454</definedName>
    <definedName name="A945CR." localSheetId="0">A750CR!$B$1:$B$514</definedName>
    <definedName name="A945CR." localSheetId="1">Sheet1!#REF!</definedName>
    <definedName name="A968CR." localSheetId="0">A750CR!$B$1:$B$514</definedName>
    <definedName name="A994CR." localSheetId="0">A750CR!$B$1:$B$514</definedName>
    <definedName name="B008CR." localSheetId="0">A750CR!$B$1:$B$514</definedName>
    <definedName name="B008N." localSheetId="0">A750CR!$B$1:$B$514</definedName>
    <definedName name="B008O." localSheetId="0">A750CR!$B$1:$B$514</definedName>
    <definedName name="B012O." localSheetId="0">A750CR!$B$1:$B$514</definedName>
    <definedName name="B014O." localSheetId="0">A750CR!$B$1:$B$514</definedName>
    <definedName name="B052O." localSheetId="1">Sheet1!#REF!</definedName>
    <definedName name="B067O." localSheetId="0">A750CR!$B$1:$B$514</definedName>
    <definedName name="B067O." localSheetId="1">Sheet1!#REF!</definedName>
    <definedName name="B075O." localSheetId="0">A750CR!$B$1:$B$514</definedName>
    <definedName name="B075O." localSheetId="1">Sheet1!#REF!</definedName>
    <definedName name="B076O." localSheetId="1">Sheet1!#REF!</definedName>
    <definedName name="B077O." localSheetId="0">A750CR!$B$1:$B$514</definedName>
    <definedName name="B077O." localSheetId="1">Sheet1!#REF!</definedName>
    <definedName name="B087CL." localSheetId="0">A750CR!$B$1:$B$514</definedName>
    <definedName name="B087CL." localSheetId="1">Sheet1!#REF!</definedName>
    <definedName name="B108CL." localSheetId="1">Sheet1!#REF!</definedName>
    <definedName name="B108CL._1" localSheetId="0">A750CR!$B$1:$B$514</definedName>
    <definedName name="B108CL._1" localSheetId="1">Sheet1!#REF!</definedName>
    <definedName name="B235CL." localSheetId="0">A750CR!$B$1:$B$514</definedName>
    <definedName name="B235CL." localSheetId="1">Sheet1!#REF!</definedName>
    <definedName name="B239CL." localSheetId="0">A750CR!$B$1:$B$514</definedName>
    <definedName name="B239CL." localSheetId="1">Sheet1!#REF!</definedName>
    <definedName name="B241CL." localSheetId="0">A750CR!$B$1:$B$514</definedName>
    <definedName name="B241CL." localSheetId="1">Sheet1!#REF!</definedName>
    <definedName name="B243CL." localSheetId="0">A750CR!$B$1:$B$514</definedName>
    <definedName name="B243CL." localSheetId="1">Sheet1!#REF!</definedName>
    <definedName name="B245CL." localSheetId="0">A750CR!$B$1:$B$514</definedName>
    <definedName name="B245CL." localSheetId="1">Sheet1!$A$1:$A$514</definedName>
    <definedName name="solver_adj" localSheetId="0" hidden="1">A750CR!$F$6,A750CR!$H$6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A750CR!$L$10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62913"/>
</workbook>
</file>

<file path=xl/calcChain.xml><?xml version="1.0" encoding="utf-8"?>
<calcChain xmlns="http://schemas.openxmlformats.org/spreadsheetml/2006/main">
  <c r="I10" i="1" l="1"/>
  <c r="H10" i="1"/>
  <c r="G10" i="1"/>
  <c r="I6" i="1" l="1"/>
  <c r="G6" i="1"/>
  <c r="I5" i="1" l="1"/>
  <c r="G5" i="1"/>
  <c r="O12" i="1" l="1" a="1"/>
  <c r="O12" i="1" s="1"/>
  <c r="A12" i="1"/>
  <c r="P14" i="1" l="1"/>
  <c r="P13" i="1"/>
  <c r="P12" i="1"/>
  <c r="O14" i="1"/>
  <c r="O13" i="1"/>
  <c r="D12" i="1"/>
  <c r="H7" i="1" l="1"/>
  <c r="F8" i="1"/>
  <c r="G7" i="1"/>
  <c r="I7" i="1" s="1"/>
  <c r="F12" i="1"/>
  <c r="A13" i="1"/>
  <c r="D13" i="1" s="1"/>
  <c r="F9" i="1"/>
  <c r="I13" i="1" l="1"/>
  <c r="I8" i="1"/>
  <c r="I9" i="1"/>
  <c r="I12" i="1"/>
  <c r="G9" i="1"/>
  <c r="A14" i="1"/>
  <c r="H12" i="1"/>
  <c r="G12" i="1"/>
  <c r="H9" i="1"/>
  <c r="H8" i="1"/>
  <c r="G8" i="1"/>
  <c r="G13" i="1"/>
  <c r="H13" i="1"/>
  <c r="F13" i="1"/>
  <c r="J12" i="1" l="1"/>
  <c r="J13" i="1"/>
  <c r="A15" i="1"/>
  <c r="D14" i="1"/>
  <c r="I14" i="1" s="1"/>
  <c r="C14" i="1"/>
  <c r="E14" i="1" s="1"/>
  <c r="C13" i="1"/>
  <c r="E13" i="1" s="1"/>
  <c r="C12" i="1"/>
  <c r="E12" i="1" s="1"/>
  <c r="K13" i="1" l="1"/>
  <c r="L13" i="1" s="1"/>
  <c r="K12" i="1"/>
  <c r="L12" i="1" s="1"/>
  <c r="A16" i="1"/>
  <c r="D15" i="1"/>
  <c r="I15" i="1" s="1"/>
  <c r="C15" i="1"/>
  <c r="E15" i="1" s="1"/>
  <c r="F14" i="1"/>
  <c r="H14" i="1"/>
  <c r="G14" i="1"/>
  <c r="J14" i="1" l="1"/>
  <c r="K14" i="1" s="1"/>
  <c r="L14" i="1" s="1"/>
  <c r="A17" i="1"/>
  <c r="D16" i="1"/>
  <c r="I16" i="1" s="1"/>
  <c r="C16" i="1"/>
  <c r="E16" i="1" s="1"/>
  <c r="F15" i="1"/>
  <c r="H15" i="1"/>
  <c r="G15" i="1"/>
  <c r="J15" i="1" l="1"/>
  <c r="K15" i="1" s="1"/>
  <c r="L15" i="1" s="1"/>
  <c r="A18" i="1"/>
  <c r="D17" i="1"/>
  <c r="I17" i="1" s="1"/>
  <c r="C17" i="1"/>
  <c r="E17" i="1" s="1"/>
  <c r="F16" i="1"/>
  <c r="G16" i="1"/>
  <c r="H16" i="1"/>
  <c r="J16" i="1" l="1"/>
  <c r="K16" i="1" s="1"/>
  <c r="L16" i="1" s="1"/>
  <c r="D18" i="1"/>
  <c r="I18" i="1" s="1"/>
  <c r="A19" i="1"/>
  <c r="C18" i="1"/>
  <c r="E18" i="1" s="1"/>
  <c r="F17" i="1"/>
  <c r="H17" i="1"/>
  <c r="G17" i="1"/>
  <c r="J17" i="1" l="1"/>
  <c r="K17" i="1" s="1"/>
  <c r="L17" i="1" s="1"/>
  <c r="G18" i="1"/>
  <c r="H18" i="1"/>
  <c r="F18" i="1"/>
  <c r="D19" i="1"/>
  <c r="I19" i="1" s="1"/>
  <c r="A20" i="1"/>
  <c r="C19" i="1"/>
  <c r="E19" i="1" s="1"/>
  <c r="J18" i="1" l="1"/>
  <c r="K18" i="1" s="1"/>
  <c r="L18" i="1" s="1"/>
  <c r="C20" i="1"/>
  <c r="E20" i="1" s="1"/>
  <c r="D20" i="1"/>
  <c r="I20" i="1" s="1"/>
  <c r="A21" i="1"/>
  <c r="F19" i="1"/>
  <c r="H19" i="1"/>
  <c r="G19" i="1"/>
  <c r="J19" i="1" l="1"/>
  <c r="K19" i="1" s="1"/>
  <c r="L19" i="1" s="1"/>
  <c r="D21" i="1"/>
  <c r="I21" i="1" s="1"/>
  <c r="C21" i="1"/>
  <c r="E21" i="1" s="1"/>
  <c r="A22" i="1"/>
  <c r="G20" i="1"/>
  <c r="F20" i="1"/>
  <c r="H20" i="1"/>
  <c r="J20" i="1" l="1"/>
  <c r="K20" i="1" s="1"/>
  <c r="L20" i="1" s="1"/>
  <c r="C22" i="1"/>
  <c r="E22" i="1" s="1"/>
  <c r="A23" i="1"/>
  <c r="D22" i="1"/>
  <c r="I22" i="1" s="1"/>
  <c r="G21" i="1"/>
  <c r="H21" i="1"/>
  <c r="F21" i="1"/>
  <c r="J21" i="1" l="1"/>
  <c r="K21" i="1" s="1"/>
  <c r="L21" i="1" s="1"/>
  <c r="F22" i="1"/>
  <c r="G22" i="1"/>
  <c r="H22" i="1"/>
  <c r="D23" i="1"/>
  <c r="I23" i="1" s="1"/>
  <c r="C23" i="1"/>
  <c r="E23" i="1" s="1"/>
  <c r="A24" i="1"/>
  <c r="J22" i="1" l="1"/>
  <c r="K22" i="1" s="1"/>
  <c r="L22" i="1" s="1"/>
  <c r="A25" i="1"/>
  <c r="D24" i="1"/>
  <c r="I24" i="1" s="1"/>
  <c r="C24" i="1"/>
  <c r="E24" i="1" s="1"/>
  <c r="F23" i="1"/>
  <c r="H23" i="1"/>
  <c r="G23" i="1"/>
  <c r="J23" i="1" l="1"/>
  <c r="K23" i="1" s="1"/>
  <c r="L23" i="1" s="1"/>
  <c r="F24" i="1"/>
  <c r="H24" i="1"/>
  <c r="G24" i="1"/>
  <c r="D25" i="1"/>
  <c r="I25" i="1" s="1"/>
  <c r="C25" i="1"/>
  <c r="E25" i="1" s="1"/>
  <c r="A26" i="1"/>
  <c r="J24" i="1" l="1"/>
  <c r="K24" i="1" s="1"/>
  <c r="L24" i="1" s="1"/>
  <c r="C26" i="1"/>
  <c r="E26" i="1" s="1"/>
  <c r="A27" i="1"/>
  <c r="D26" i="1"/>
  <c r="I26" i="1" s="1"/>
  <c r="F25" i="1"/>
  <c r="H25" i="1"/>
  <c r="G25" i="1"/>
  <c r="J25" i="1" l="1"/>
  <c r="K25" i="1" s="1"/>
  <c r="L25" i="1" s="1"/>
  <c r="G26" i="1"/>
  <c r="H26" i="1"/>
  <c r="F26" i="1"/>
  <c r="A28" i="1"/>
  <c r="D27" i="1"/>
  <c r="I27" i="1" s="1"/>
  <c r="C27" i="1"/>
  <c r="E27" i="1" s="1"/>
  <c r="J26" i="1" l="1"/>
  <c r="K26" i="1" s="1"/>
  <c r="L26" i="1" s="1"/>
  <c r="F27" i="1"/>
  <c r="G27" i="1"/>
  <c r="H27" i="1"/>
  <c r="A29" i="1"/>
  <c r="D28" i="1"/>
  <c r="I28" i="1" s="1"/>
  <c r="C28" i="1"/>
  <c r="E28" i="1" s="1"/>
  <c r="J27" i="1" l="1"/>
  <c r="K27" i="1" s="1"/>
  <c r="L27" i="1" s="1"/>
  <c r="D29" i="1"/>
  <c r="I29" i="1" s="1"/>
  <c r="A30" i="1"/>
  <c r="C29" i="1"/>
  <c r="E29" i="1" s="1"/>
  <c r="H28" i="1"/>
  <c r="F28" i="1"/>
  <c r="G28" i="1"/>
  <c r="J28" i="1" l="1"/>
  <c r="K28" i="1" s="1"/>
  <c r="L28" i="1" s="1"/>
  <c r="G29" i="1"/>
  <c r="H29" i="1"/>
  <c r="F29" i="1"/>
  <c r="D30" i="1"/>
  <c r="I30" i="1" s="1"/>
  <c r="C30" i="1"/>
  <c r="E30" i="1" s="1"/>
  <c r="A31" i="1"/>
  <c r="J29" i="1" l="1"/>
  <c r="K29" i="1" s="1"/>
  <c r="L29" i="1" s="1"/>
  <c r="C31" i="1"/>
  <c r="E31" i="1" s="1"/>
  <c r="A32" i="1"/>
  <c r="D31" i="1"/>
  <c r="I31" i="1" s="1"/>
  <c r="F30" i="1"/>
  <c r="G30" i="1"/>
  <c r="H30" i="1"/>
  <c r="J30" i="1" l="1"/>
  <c r="K30" i="1" s="1"/>
  <c r="L30" i="1" s="1"/>
  <c r="D32" i="1"/>
  <c r="I32" i="1" s="1"/>
  <c r="C32" i="1"/>
  <c r="E32" i="1" s="1"/>
  <c r="A33" i="1"/>
  <c r="F31" i="1"/>
  <c r="H31" i="1"/>
  <c r="G31" i="1"/>
  <c r="J31" i="1" l="1"/>
  <c r="K31" i="1" s="1"/>
  <c r="L31" i="1" s="1"/>
  <c r="A34" i="1"/>
  <c r="D33" i="1"/>
  <c r="I33" i="1" s="1"/>
  <c r="C33" i="1"/>
  <c r="E33" i="1" s="1"/>
  <c r="H32" i="1"/>
  <c r="F32" i="1"/>
  <c r="G32" i="1"/>
  <c r="J32" i="1" l="1"/>
  <c r="K32" i="1" s="1"/>
  <c r="L32" i="1" s="1"/>
  <c r="D34" i="1"/>
  <c r="I34" i="1" s="1"/>
  <c r="A35" i="1"/>
  <c r="C34" i="1"/>
  <c r="E34" i="1" s="1"/>
  <c r="H33" i="1"/>
  <c r="G33" i="1"/>
  <c r="F33" i="1"/>
  <c r="J33" i="1" l="1"/>
  <c r="K33" i="1" s="1"/>
  <c r="L33" i="1" s="1"/>
  <c r="F34" i="1"/>
  <c r="H34" i="1"/>
  <c r="G34" i="1"/>
  <c r="D35" i="1"/>
  <c r="I35" i="1" s="1"/>
  <c r="A36" i="1"/>
  <c r="C35" i="1"/>
  <c r="E35" i="1" s="1"/>
  <c r="J34" i="1" l="1"/>
  <c r="K34" i="1" s="1"/>
  <c r="L34" i="1" s="1"/>
  <c r="F35" i="1"/>
  <c r="H35" i="1"/>
  <c r="G35" i="1"/>
  <c r="C36" i="1"/>
  <c r="E36" i="1" s="1"/>
  <c r="A37" i="1"/>
  <c r="D36" i="1"/>
  <c r="I36" i="1" s="1"/>
  <c r="J35" i="1" l="1"/>
  <c r="K35" i="1" s="1"/>
  <c r="L35" i="1" s="1"/>
  <c r="H36" i="1"/>
  <c r="G36" i="1"/>
  <c r="F36" i="1"/>
  <c r="A38" i="1"/>
  <c r="D37" i="1"/>
  <c r="I37" i="1" s="1"/>
  <c r="C37" i="1"/>
  <c r="E37" i="1" s="1"/>
  <c r="J36" i="1" l="1"/>
  <c r="K36" i="1" s="1"/>
  <c r="L36" i="1" s="1"/>
  <c r="A39" i="1"/>
  <c r="D38" i="1"/>
  <c r="I38" i="1" s="1"/>
  <c r="C38" i="1"/>
  <c r="E38" i="1" s="1"/>
  <c r="F37" i="1"/>
  <c r="H37" i="1"/>
  <c r="G37" i="1"/>
  <c r="J37" i="1" l="1"/>
  <c r="K37" i="1" s="1"/>
  <c r="L37" i="1" s="1"/>
  <c r="D39" i="1"/>
  <c r="I39" i="1" s="1"/>
  <c r="C39" i="1"/>
  <c r="E39" i="1" s="1"/>
  <c r="A40" i="1"/>
  <c r="H38" i="1"/>
  <c r="F38" i="1"/>
  <c r="G38" i="1"/>
  <c r="J38" i="1" l="1"/>
  <c r="K38" i="1" s="1"/>
  <c r="L38" i="1" s="1"/>
  <c r="C40" i="1"/>
  <c r="E40" i="1" s="1"/>
  <c r="A41" i="1"/>
  <c r="D40" i="1"/>
  <c r="I40" i="1" s="1"/>
  <c r="F39" i="1"/>
  <c r="H39" i="1"/>
  <c r="G39" i="1"/>
  <c r="J39" i="1" l="1"/>
  <c r="K39" i="1" s="1"/>
  <c r="L39" i="1" s="1"/>
  <c r="F40" i="1"/>
  <c r="H40" i="1"/>
  <c r="G40" i="1"/>
  <c r="C41" i="1"/>
  <c r="E41" i="1" s="1"/>
  <c r="A42" i="1"/>
  <c r="D41" i="1"/>
  <c r="I41" i="1" s="1"/>
  <c r="J40" i="1" l="1"/>
  <c r="K40" i="1" s="1"/>
  <c r="L40" i="1" s="1"/>
  <c r="A43" i="1"/>
  <c r="D42" i="1"/>
  <c r="I42" i="1" s="1"/>
  <c r="C42" i="1"/>
  <c r="E42" i="1" s="1"/>
  <c r="H41" i="1"/>
  <c r="G41" i="1"/>
  <c r="F41" i="1"/>
  <c r="J41" i="1" l="1"/>
  <c r="K41" i="1" s="1"/>
  <c r="L41" i="1" s="1"/>
  <c r="A44" i="1"/>
  <c r="D43" i="1"/>
  <c r="I43" i="1" s="1"/>
  <c r="C43" i="1"/>
  <c r="E43" i="1" s="1"/>
  <c r="F42" i="1"/>
  <c r="G42" i="1"/>
  <c r="H42" i="1"/>
  <c r="J42" i="1" l="1"/>
  <c r="K42" i="1" s="1"/>
  <c r="L42" i="1" s="1"/>
  <c r="D44" i="1"/>
  <c r="I44" i="1" s="1"/>
  <c r="C44" i="1"/>
  <c r="E44" i="1" s="1"/>
  <c r="A45" i="1"/>
  <c r="F43" i="1"/>
  <c r="H43" i="1"/>
  <c r="G43" i="1"/>
  <c r="J43" i="1" l="1"/>
  <c r="K43" i="1" s="1"/>
  <c r="L43" i="1" s="1"/>
  <c r="C45" i="1"/>
  <c r="E45" i="1" s="1"/>
  <c r="A46" i="1"/>
  <c r="D45" i="1"/>
  <c r="I45" i="1" s="1"/>
  <c r="G44" i="1"/>
  <c r="F44" i="1"/>
  <c r="H44" i="1"/>
  <c r="J44" i="1" l="1"/>
  <c r="K44" i="1" s="1"/>
  <c r="L44" i="1" s="1"/>
  <c r="F45" i="1"/>
  <c r="H45" i="1"/>
  <c r="G45" i="1"/>
  <c r="C46" i="1"/>
  <c r="E46" i="1" s="1"/>
  <c r="A47" i="1"/>
  <c r="D46" i="1"/>
  <c r="I46" i="1" s="1"/>
  <c r="J45" i="1" l="1"/>
  <c r="K45" i="1" s="1"/>
  <c r="L45" i="1" s="1"/>
  <c r="F46" i="1"/>
  <c r="H46" i="1"/>
  <c r="G46" i="1"/>
  <c r="D47" i="1"/>
  <c r="I47" i="1" s="1"/>
  <c r="C47" i="1"/>
  <c r="E47" i="1" s="1"/>
  <c r="A48" i="1"/>
  <c r="J46" i="1" l="1"/>
  <c r="K46" i="1" s="1"/>
  <c r="L46" i="1" s="1"/>
  <c r="D48" i="1"/>
  <c r="I48" i="1" s="1"/>
  <c r="C48" i="1"/>
  <c r="E48" i="1" s="1"/>
  <c r="A49" i="1"/>
  <c r="G47" i="1"/>
  <c r="H47" i="1"/>
  <c r="F47" i="1"/>
  <c r="J47" i="1" l="1"/>
  <c r="K47" i="1" s="1"/>
  <c r="L47" i="1" s="1"/>
  <c r="A50" i="1"/>
  <c r="C49" i="1"/>
  <c r="E49" i="1" s="1"/>
  <c r="D49" i="1"/>
  <c r="I49" i="1" s="1"/>
  <c r="H48" i="1"/>
  <c r="F48" i="1"/>
  <c r="G48" i="1"/>
  <c r="J48" i="1" l="1"/>
  <c r="K48" i="1" s="1"/>
  <c r="L48" i="1" s="1"/>
  <c r="F49" i="1"/>
  <c r="H49" i="1"/>
  <c r="G49" i="1"/>
  <c r="D50" i="1"/>
  <c r="I50" i="1" s="1"/>
  <c r="A51" i="1"/>
  <c r="C50" i="1"/>
  <c r="E50" i="1" s="1"/>
  <c r="J49" i="1" l="1"/>
  <c r="K49" i="1" s="1"/>
  <c r="L49" i="1" s="1"/>
  <c r="C51" i="1"/>
  <c r="E51" i="1" s="1"/>
  <c r="A52" i="1"/>
  <c r="D51" i="1"/>
  <c r="I51" i="1" s="1"/>
  <c r="H50" i="1"/>
  <c r="F50" i="1"/>
  <c r="G50" i="1"/>
  <c r="J50" i="1" l="1"/>
  <c r="K50" i="1" s="1"/>
  <c r="L50" i="1" s="1"/>
  <c r="H51" i="1"/>
  <c r="F51" i="1"/>
  <c r="G51" i="1"/>
  <c r="C52" i="1"/>
  <c r="E52" i="1" s="1"/>
  <c r="A53" i="1"/>
  <c r="D52" i="1"/>
  <c r="I52" i="1" s="1"/>
  <c r="J51" i="1" l="1"/>
  <c r="K51" i="1" s="1"/>
  <c r="L51" i="1" s="1"/>
  <c r="C53" i="1"/>
  <c r="E53" i="1" s="1"/>
  <c r="A54" i="1"/>
  <c r="D53" i="1"/>
  <c r="I53" i="1" s="1"/>
  <c r="F52" i="1"/>
  <c r="G52" i="1"/>
  <c r="H52" i="1"/>
  <c r="J52" i="1" l="1"/>
  <c r="K52" i="1" s="1"/>
  <c r="L52" i="1" s="1"/>
  <c r="G53" i="1"/>
  <c r="H53" i="1"/>
  <c r="F53" i="1"/>
  <c r="A55" i="1"/>
  <c r="D54" i="1"/>
  <c r="I54" i="1" s="1"/>
  <c r="C54" i="1"/>
  <c r="E54" i="1" s="1"/>
  <c r="J53" i="1" l="1"/>
  <c r="K53" i="1" s="1"/>
  <c r="L53" i="1" s="1"/>
  <c r="F54" i="1"/>
  <c r="H54" i="1"/>
  <c r="G54" i="1"/>
  <c r="D55" i="1"/>
  <c r="I55" i="1" s="1"/>
  <c r="C55" i="1"/>
  <c r="E55" i="1" s="1"/>
  <c r="A56" i="1"/>
  <c r="J54" i="1" l="1"/>
  <c r="K54" i="1" s="1"/>
  <c r="L54" i="1" s="1"/>
  <c r="D56" i="1"/>
  <c r="I56" i="1" s="1"/>
  <c r="C56" i="1"/>
  <c r="E56" i="1" s="1"/>
  <c r="A57" i="1"/>
  <c r="F55" i="1"/>
  <c r="G55" i="1"/>
  <c r="H55" i="1"/>
  <c r="J55" i="1" l="1"/>
  <c r="K55" i="1" s="1"/>
  <c r="L55" i="1" s="1"/>
  <c r="A58" i="1"/>
  <c r="D57" i="1"/>
  <c r="I57" i="1" s="1"/>
  <c r="C57" i="1"/>
  <c r="E57" i="1" s="1"/>
  <c r="G56" i="1"/>
  <c r="H56" i="1"/>
  <c r="F56" i="1"/>
  <c r="J56" i="1" l="1"/>
  <c r="K56" i="1" s="1"/>
  <c r="L56" i="1" s="1"/>
  <c r="F57" i="1"/>
  <c r="G57" i="1"/>
  <c r="H57" i="1"/>
  <c r="C58" i="1"/>
  <c r="E58" i="1" s="1"/>
  <c r="A59" i="1"/>
  <c r="D58" i="1"/>
  <c r="I58" i="1" s="1"/>
  <c r="J57" i="1" l="1"/>
  <c r="K57" i="1" s="1"/>
  <c r="L57" i="1" s="1"/>
  <c r="D59" i="1"/>
  <c r="I59" i="1" s="1"/>
  <c r="C59" i="1"/>
  <c r="E59" i="1" s="1"/>
  <c r="A60" i="1"/>
  <c r="G58" i="1"/>
  <c r="H58" i="1"/>
  <c r="F58" i="1"/>
  <c r="J58" i="1" l="1"/>
  <c r="K58" i="1" s="1"/>
  <c r="L58" i="1" s="1"/>
  <c r="A61" i="1"/>
  <c r="D60" i="1"/>
  <c r="I60" i="1" s="1"/>
  <c r="C60" i="1"/>
  <c r="E60" i="1" s="1"/>
  <c r="F59" i="1"/>
  <c r="H59" i="1"/>
  <c r="G59" i="1"/>
  <c r="J59" i="1" l="1"/>
  <c r="K59" i="1" s="1"/>
  <c r="L59" i="1" s="1"/>
  <c r="A62" i="1"/>
  <c r="D61" i="1"/>
  <c r="I61" i="1" s="1"/>
  <c r="C61" i="1"/>
  <c r="E61" i="1" s="1"/>
  <c r="H60" i="1"/>
  <c r="F60" i="1"/>
  <c r="G60" i="1"/>
  <c r="J60" i="1" l="1"/>
  <c r="K60" i="1" s="1"/>
  <c r="L60" i="1" s="1"/>
  <c r="C62" i="1"/>
  <c r="E62" i="1" s="1"/>
  <c r="A63" i="1"/>
  <c r="D62" i="1"/>
  <c r="I62" i="1" s="1"/>
  <c r="G61" i="1"/>
  <c r="F61" i="1"/>
  <c r="H61" i="1"/>
  <c r="J61" i="1" l="1"/>
  <c r="K61" i="1" s="1"/>
  <c r="L61" i="1" s="1"/>
  <c r="H62" i="1"/>
  <c r="G62" i="1"/>
  <c r="F62" i="1"/>
  <c r="D63" i="1"/>
  <c r="I63" i="1" s="1"/>
  <c r="A64" i="1"/>
  <c r="C63" i="1"/>
  <c r="E63" i="1" s="1"/>
  <c r="J62" i="1" l="1"/>
  <c r="K62" i="1" s="1"/>
  <c r="L62" i="1" s="1"/>
  <c r="D64" i="1"/>
  <c r="I64" i="1" s="1"/>
  <c r="C64" i="1"/>
  <c r="E64" i="1" s="1"/>
  <c r="A65" i="1"/>
  <c r="G63" i="1"/>
  <c r="H63" i="1"/>
  <c r="F63" i="1"/>
  <c r="J63" i="1" l="1"/>
  <c r="K63" i="1" s="1"/>
  <c r="L63" i="1" s="1"/>
  <c r="C65" i="1"/>
  <c r="E65" i="1" s="1"/>
  <c r="A66" i="1"/>
  <c r="D65" i="1"/>
  <c r="I65" i="1" s="1"/>
  <c r="G64" i="1"/>
  <c r="H64" i="1"/>
  <c r="F64" i="1"/>
  <c r="J64" i="1" l="1"/>
  <c r="K64" i="1" s="1"/>
  <c r="L64" i="1" s="1"/>
  <c r="G65" i="1"/>
  <c r="F65" i="1"/>
  <c r="H65" i="1"/>
  <c r="C66" i="1"/>
  <c r="E66" i="1" s="1"/>
  <c r="A67" i="1"/>
  <c r="D66" i="1"/>
  <c r="I66" i="1" s="1"/>
  <c r="J65" i="1" l="1"/>
  <c r="K65" i="1" s="1"/>
  <c r="L65" i="1" s="1"/>
  <c r="C67" i="1"/>
  <c r="E67" i="1" s="1"/>
  <c r="A68" i="1"/>
  <c r="D67" i="1"/>
  <c r="I67" i="1" s="1"/>
  <c r="H66" i="1"/>
  <c r="F66" i="1"/>
  <c r="G66" i="1"/>
  <c r="J66" i="1" l="1"/>
  <c r="K66" i="1" s="1"/>
  <c r="L66" i="1" s="1"/>
  <c r="G67" i="1"/>
  <c r="F67" i="1"/>
  <c r="H67" i="1"/>
  <c r="A69" i="1"/>
  <c r="C68" i="1"/>
  <c r="E68" i="1" s="1"/>
  <c r="D68" i="1"/>
  <c r="I68" i="1" s="1"/>
  <c r="J67" i="1" l="1"/>
  <c r="K67" i="1" s="1"/>
  <c r="L67" i="1" s="1"/>
  <c r="F68" i="1"/>
  <c r="G68" i="1"/>
  <c r="H68" i="1"/>
  <c r="D69" i="1"/>
  <c r="I69" i="1" s="1"/>
  <c r="C69" i="1"/>
  <c r="E69" i="1" s="1"/>
  <c r="A70" i="1"/>
  <c r="J68" i="1" l="1"/>
  <c r="K68" i="1" s="1"/>
  <c r="L68" i="1" s="1"/>
  <c r="A71" i="1"/>
  <c r="D70" i="1"/>
  <c r="I70" i="1" s="1"/>
  <c r="C70" i="1"/>
  <c r="E70" i="1" s="1"/>
  <c r="H69" i="1"/>
  <c r="G69" i="1"/>
  <c r="F69" i="1"/>
  <c r="J69" i="1" l="1"/>
  <c r="K69" i="1" s="1"/>
  <c r="L69" i="1" s="1"/>
  <c r="H70" i="1"/>
  <c r="G70" i="1"/>
  <c r="F70" i="1"/>
  <c r="A72" i="1"/>
  <c r="D71" i="1"/>
  <c r="I71" i="1" s="1"/>
  <c r="C71" i="1"/>
  <c r="E71" i="1" s="1"/>
  <c r="J70" i="1" l="1"/>
  <c r="K70" i="1" s="1"/>
  <c r="L70" i="1" s="1"/>
  <c r="H71" i="1"/>
  <c r="F71" i="1"/>
  <c r="G71" i="1"/>
  <c r="D72" i="1"/>
  <c r="I72" i="1" s="1"/>
  <c r="C72" i="1"/>
  <c r="E72" i="1" s="1"/>
  <c r="A73" i="1"/>
  <c r="J71" i="1" l="1"/>
  <c r="K71" i="1" s="1"/>
  <c r="L71" i="1" s="1"/>
  <c r="D73" i="1"/>
  <c r="I73" i="1" s="1"/>
  <c r="A74" i="1"/>
  <c r="C73" i="1"/>
  <c r="E73" i="1" s="1"/>
  <c r="G72" i="1"/>
  <c r="F72" i="1"/>
  <c r="H72" i="1"/>
  <c r="J72" i="1" l="1"/>
  <c r="K72" i="1" s="1"/>
  <c r="L72" i="1" s="1"/>
  <c r="G73" i="1"/>
  <c r="H73" i="1"/>
  <c r="F73" i="1"/>
  <c r="D74" i="1"/>
  <c r="I74" i="1" s="1"/>
  <c r="C74" i="1"/>
  <c r="E74" i="1" s="1"/>
  <c r="A75" i="1"/>
  <c r="J73" i="1" l="1"/>
  <c r="K73" i="1" s="1"/>
  <c r="L73" i="1" s="1"/>
  <c r="D75" i="1"/>
  <c r="I75" i="1" s="1"/>
  <c r="C75" i="1"/>
  <c r="E75" i="1" s="1"/>
  <c r="A76" i="1"/>
  <c r="H74" i="1"/>
  <c r="G74" i="1"/>
  <c r="F74" i="1"/>
  <c r="J74" i="1" l="1"/>
  <c r="K74" i="1" s="1"/>
  <c r="L74" i="1" s="1"/>
  <c r="A77" i="1"/>
  <c r="C76" i="1"/>
  <c r="E76" i="1" s="1"/>
  <c r="D76" i="1"/>
  <c r="I76" i="1" s="1"/>
  <c r="H75" i="1"/>
  <c r="F75" i="1"/>
  <c r="G75" i="1"/>
  <c r="J75" i="1" l="1"/>
  <c r="K75" i="1" s="1"/>
  <c r="L75" i="1" s="1"/>
  <c r="H76" i="1"/>
  <c r="F76" i="1"/>
  <c r="G76" i="1"/>
  <c r="A78" i="1"/>
  <c r="D77" i="1"/>
  <c r="I77" i="1" s="1"/>
  <c r="C77" i="1"/>
  <c r="E77" i="1" s="1"/>
  <c r="J76" i="1" l="1"/>
  <c r="K76" i="1" s="1"/>
  <c r="L76" i="1" s="1"/>
  <c r="F77" i="1"/>
  <c r="H77" i="1"/>
  <c r="G77" i="1"/>
  <c r="D78" i="1"/>
  <c r="I78" i="1" s="1"/>
  <c r="C78" i="1"/>
  <c r="E78" i="1" s="1"/>
  <c r="A79" i="1"/>
  <c r="J77" i="1" l="1"/>
  <c r="K77" i="1" s="1"/>
  <c r="L77" i="1" s="1"/>
  <c r="D79" i="1"/>
  <c r="I79" i="1" s="1"/>
  <c r="C79" i="1"/>
  <c r="E79" i="1" s="1"/>
  <c r="A80" i="1"/>
  <c r="G78" i="1"/>
  <c r="F78" i="1"/>
  <c r="H78" i="1"/>
  <c r="J78" i="1" l="1"/>
  <c r="K78" i="1" s="1"/>
  <c r="L78" i="1" s="1"/>
  <c r="D80" i="1"/>
  <c r="I80" i="1" s="1"/>
  <c r="C80" i="1"/>
  <c r="E80" i="1" s="1"/>
  <c r="A81" i="1"/>
  <c r="F79" i="1"/>
  <c r="G79" i="1"/>
  <c r="H79" i="1"/>
  <c r="J79" i="1" l="1"/>
  <c r="K79" i="1" s="1"/>
  <c r="L79" i="1" s="1"/>
  <c r="A82" i="1"/>
  <c r="D81" i="1"/>
  <c r="I81" i="1" s="1"/>
  <c r="C81" i="1"/>
  <c r="E81" i="1" s="1"/>
  <c r="H80" i="1"/>
  <c r="F80" i="1"/>
  <c r="G80" i="1"/>
  <c r="J80" i="1" l="1"/>
  <c r="K80" i="1" s="1"/>
  <c r="L80" i="1" s="1"/>
  <c r="D82" i="1"/>
  <c r="I82" i="1" s="1"/>
  <c r="C82" i="1"/>
  <c r="E82" i="1" s="1"/>
  <c r="A83" i="1"/>
  <c r="H81" i="1"/>
  <c r="G81" i="1"/>
  <c r="F81" i="1"/>
  <c r="J81" i="1" l="1"/>
  <c r="K81" i="1" s="1"/>
  <c r="L81" i="1" s="1"/>
  <c r="A84" i="1"/>
  <c r="D83" i="1"/>
  <c r="I83" i="1" s="1"/>
  <c r="C83" i="1"/>
  <c r="E83" i="1" s="1"/>
  <c r="G82" i="1"/>
  <c r="H82" i="1"/>
  <c r="F82" i="1"/>
  <c r="J82" i="1" l="1"/>
  <c r="K82" i="1" s="1"/>
  <c r="L82" i="1" s="1"/>
  <c r="D84" i="1"/>
  <c r="I84" i="1" s="1"/>
  <c r="C84" i="1"/>
  <c r="E84" i="1" s="1"/>
  <c r="A85" i="1"/>
  <c r="F83" i="1"/>
  <c r="H83" i="1"/>
  <c r="G83" i="1"/>
  <c r="J83" i="1" l="1"/>
  <c r="K83" i="1" s="1"/>
  <c r="L83" i="1" s="1"/>
  <c r="D85" i="1"/>
  <c r="I85" i="1" s="1"/>
  <c r="C85" i="1"/>
  <c r="E85" i="1" s="1"/>
  <c r="A86" i="1"/>
  <c r="G84" i="1"/>
  <c r="H84" i="1"/>
  <c r="F84" i="1"/>
  <c r="J84" i="1" l="1"/>
  <c r="K84" i="1" s="1"/>
  <c r="L84" i="1" s="1"/>
  <c r="D86" i="1"/>
  <c r="I86" i="1" s="1"/>
  <c r="C86" i="1"/>
  <c r="E86" i="1" s="1"/>
  <c r="A87" i="1"/>
  <c r="F85" i="1"/>
  <c r="H85" i="1"/>
  <c r="G85" i="1"/>
  <c r="J85" i="1" l="1"/>
  <c r="K85" i="1" s="1"/>
  <c r="L85" i="1" s="1"/>
  <c r="D87" i="1"/>
  <c r="I87" i="1" s="1"/>
  <c r="C87" i="1"/>
  <c r="E87" i="1" s="1"/>
  <c r="A88" i="1"/>
  <c r="F86" i="1"/>
  <c r="G86" i="1"/>
  <c r="H86" i="1"/>
  <c r="J86" i="1" l="1"/>
  <c r="K86" i="1" s="1"/>
  <c r="L86" i="1" s="1"/>
  <c r="D88" i="1"/>
  <c r="I88" i="1" s="1"/>
  <c r="C88" i="1"/>
  <c r="E88" i="1" s="1"/>
  <c r="A89" i="1"/>
  <c r="H87" i="1"/>
  <c r="G87" i="1"/>
  <c r="F87" i="1"/>
  <c r="J87" i="1" l="1"/>
  <c r="K87" i="1" s="1"/>
  <c r="L87" i="1" s="1"/>
  <c r="C89" i="1"/>
  <c r="E89" i="1" s="1"/>
  <c r="D89" i="1"/>
  <c r="I89" i="1" s="1"/>
  <c r="A90" i="1"/>
  <c r="F88" i="1"/>
  <c r="H88" i="1"/>
  <c r="G88" i="1"/>
  <c r="J88" i="1" l="1"/>
  <c r="K88" i="1" s="1"/>
  <c r="L88" i="1" s="1"/>
  <c r="C90" i="1"/>
  <c r="E90" i="1" s="1"/>
  <c r="A91" i="1"/>
  <c r="D90" i="1"/>
  <c r="I90" i="1" s="1"/>
  <c r="G89" i="1"/>
  <c r="F89" i="1"/>
  <c r="H89" i="1"/>
  <c r="J89" i="1" l="1"/>
  <c r="K89" i="1" s="1"/>
  <c r="L89" i="1" s="1"/>
  <c r="H90" i="1"/>
  <c r="G90" i="1"/>
  <c r="F90" i="1"/>
  <c r="A92" i="1"/>
  <c r="D91" i="1"/>
  <c r="I91" i="1" s="1"/>
  <c r="C91" i="1"/>
  <c r="E91" i="1" s="1"/>
  <c r="J90" i="1" l="1"/>
  <c r="K90" i="1" s="1"/>
  <c r="L90" i="1" s="1"/>
  <c r="C92" i="1"/>
  <c r="E92" i="1" s="1"/>
  <c r="A93" i="1"/>
  <c r="D92" i="1"/>
  <c r="I92" i="1" s="1"/>
  <c r="G91" i="1"/>
  <c r="H91" i="1"/>
  <c r="F91" i="1"/>
  <c r="J91" i="1" l="1"/>
  <c r="K91" i="1" s="1"/>
  <c r="L91" i="1" s="1"/>
  <c r="G92" i="1"/>
  <c r="H92" i="1"/>
  <c r="F92" i="1"/>
  <c r="D93" i="1"/>
  <c r="I93" i="1" s="1"/>
  <c r="A94" i="1"/>
  <c r="C93" i="1"/>
  <c r="E93" i="1" s="1"/>
  <c r="J92" i="1" l="1"/>
  <c r="K92" i="1" s="1"/>
  <c r="L92" i="1" s="1"/>
  <c r="A95" i="1"/>
  <c r="C94" i="1"/>
  <c r="E94" i="1" s="1"/>
  <c r="D94" i="1"/>
  <c r="I94" i="1" s="1"/>
  <c r="G93" i="1"/>
  <c r="F93" i="1"/>
  <c r="H93" i="1"/>
  <c r="J93" i="1" l="1"/>
  <c r="K93" i="1" s="1"/>
  <c r="L93" i="1" s="1"/>
  <c r="F94" i="1"/>
  <c r="G94" i="1"/>
  <c r="H94" i="1"/>
  <c r="D95" i="1"/>
  <c r="I95" i="1" s="1"/>
  <c r="A96" i="1"/>
  <c r="C95" i="1"/>
  <c r="E95" i="1" s="1"/>
  <c r="J94" i="1" l="1"/>
  <c r="K94" i="1" s="1"/>
  <c r="L94" i="1" s="1"/>
  <c r="C96" i="1"/>
  <c r="E96" i="1" s="1"/>
  <c r="A97" i="1"/>
  <c r="D96" i="1"/>
  <c r="I96" i="1" s="1"/>
  <c r="G95" i="1"/>
  <c r="H95" i="1"/>
  <c r="F95" i="1"/>
  <c r="J95" i="1" l="1"/>
  <c r="K95" i="1" s="1"/>
  <c r="L95" i="1" s="1"/>
  <c r="H96" i="1"/>
  <c r="G96" i="1"/>
  <c r="F96" i="1"/>
  <c r="A98" i="1"/>
  <c r="D97" i="1"/>
  <c r="I97" i="1" s="1"/>
  <c r="C97" i="1"/>
  <c r="E97" i="1" s="1"/>
  <c r="J96" i="1" l="1"/>
  <c r="K96" i="1" s="1"/>
  <c r="L96" i="1" s="1"/>
  <c r="A99" i="1"/>
  <c r="C98" i="1"/>
  <c r="E98" i="1" s="1"/>
  <c r="D98" i="1"/>
  <c r="I98" i="1" s="1"/>
  <c r="G97" i="1"/>
  <c r="F97" i="1"/>
  <c r="H97" i="1"/>
  <c r="J97" i="1" l="1"/>
  <c r="K97" i="1" s="1"/>
  <c r="L97" i="1" s="1"/>
  <c r="F98" i="1"/>
  <c r="H98" i="1"/>
  <c r="G98" i="1"/>
  <c r="C99" i="1"/>
  <c r="E99" i="1" s="1"/>
  <c r="A100" i="1"/>
  <c r="D99" i="1"/>
  <c r="I99" i="1" s="1"/>
  <c r="J98" i="1" l="1"/>
  <c r="K98" i="1" s="1"/>
  <c r="L98" i="1" s="1"/>
  <c r="A101" i="1"/>
  <c r="D100" i="1"/>
  <c r="I100" i="1" s="1"/>
  <c r="C100" i="1"/>
  <c r="E100" i="1" s="1"/>
  <c r="H99" i="1"/>
  <c r="F99" i="1"/>
  <c r="G99" i="1"/>
  <c r="J99" i="1" l="1"/>
  <c r="K99" i="1" s="1"/>
  <c r="L99" i="1" s="1"/>
  <c r="A102" i="1"/>
  <c r="D101" i="1"/>
  <c r="I101" i="1" s="1"/>
  <c r="C101" i="1"/>
  <c r="E101" i="1" s="1"/>
  <c r="H100" i="1"/>
  <c r="G100" i="1"/>
  <c r="F100" i="1"/>
  <c r="J100" i="1" l="1"/>
  <c r="K100" i="1" s="1"/>
  <c r="L100" i="1" s="1"/>
  <c r="A103" i="1"/>
  <c r="D102" i="1"/>
  <c r="I102" i="1" s="1"/>
  <c r="C102" i="1"/>
  <c r="E102" i="1" s="1"/>
  <c r="F101" i="1"/>
  <c r="G101" i="1"/>
  <c r="H101" i="1"/>
  <c r="J101" i="1" l="1"/>
  <c r="K101" i="1" s="1"/>
  <c r="L101" i="1" s="1"/>
  <c r="C103" i="1"/>
  <c r="E103" i="1" s="1"/>
  <c r="A104" i="1"/>
  <c r="D103" i="1"/>
  <c r="I103" i="1" s="1"/>
  <c r="G102" i="1"/>
  <c r="F102" i="1"/>
  <c r="H102" i="1"/>
  <c r="J102" i="1" l="1"/>
  <c r="K102" i="1" s="1"/>
  <c r="L102" i="1" s="1"/>
  <c r="F103" i="1"/>
  <c r="G103" i="1"/>
  <c r="H103" i="1"/>
  <c r="A105" i="1"/>
  <c r="D104" i="1"/>
  <c r="I104" i="1" s="1"/>
  <c r="C104" i="1"/>
  <c r="E104" i="1" s="1"/>
  <c r="J103" i="1" l="1"/>
  <c r="K103" i="1" s="1"/>
  <c r="L103" i="1" s="1"/>
  <c r="A106" i="1"/>
  <c r="D105" i="1"/>
  <c r="I105" i="1" s="1"/>
  <c r="C105" i="1"/>
  <c r="E105" i="1" s="1"/>
  <c r="F104" i="1"/>
  <c r="H104" i="1"/>
  <c r="G104" i="1"/>
  <c r="J104" i="1" l="1"/>
  <c r="K104" i="1" s="1"/>
  <c r="L104" i="1" s="1"/>
  <c r="C106" i="1"/>
  <c r="E106" i="1" s="1"/>
  <c r="A107" i="1"/>
  <c r="D106" i="1"/>
  <c r="I106" i="1" s="1"/>
  <c r="F105" i="1"/>
  <c r="G105" i="1"/>
  <c r="H105" i="1"/>
  <c r="J105" i="1" l="1"/>
  <c r="K105" i="1" s="1"/>
  <c r="L105" i="1" s="1"/>
  <c r="G106" i="1"/>
  <c r="H106" i="1"/>
  <c r="F106" i="1"/>
  <c r="A108" i="1"/>
  <c r="D107" i="1"/>
  <c r="I107" i="1" s="1"/>
  <c r="C107" i="1"/>
  <c r="E107" i="1" s="1"/>
  <c r="J106" i="1" l="1"/>
  <c r="K106" i="1" s="1"/>
  <c r="L106" i="1" s="1"/>
  <c r="A109" i="1"/>
  <c r="D108" i="1"/>
  <c r="I108" i="1" s="1"/>
  <c r="C108" i="1"/>
  <c r="E108" i="1" s="1"/>
  <c r="G107" i="1"/>
  <c r="F107" i="1"/>
  <c r="H107" i="1"/>
  <c r="J107" i="1" l="1"/>
  <c r="K107" i="1" s="1"/>
  <c r="L107" i="1" s="1"/>
  <c r="A110" i="1"/>
  <c r="C109" i="1"/>
  <c r="E109" i="1" s="1"/>
  <c r="D109" i="1"/>
  <c r="I109" i="1" s="1"/>
  <c r="H108" i="1"/>
  <c r="G108" i="1"/>
  <c r="F108" i="1"/>
  <c r="J108" i="1" l="1"/>
  <c r="K108" i="1" s="1"/>
  <c r="L108" i="1" s="1"/>
  <c r="G109" i="1"/>
  <c r="F109" i="1"/>
  <c r="H109" i="1"/>
  <c r="A111" i="1"/>
  <c r="C110" i="1"/>
  <c r="E110" i="1" s="1"/>
  <c r="D110" i="1"/>
  <c r="I110" i="1" s="1"/>
  <c r="J109" i="1" l="1"/>
  <c r="K109" i="1" s="1"/>
  <c r="L109" i="1" s="1"/>
  <c r="F110" i="1"/>
  <c r="G110" i="1"/>
  <c r="H110" i="1"/>
  <c r="A112" i="1"/>
  <c r="D111" i="1"/>
  <c r="I111" i="1" s="1"/>
  <c r="C111" i="1"/>
  <c r="E111" i="1" s="1"/>
  <c r="J110" i="1" l="1"/>
  <c r="K110" i="1" s="1"/>
  <c r="L110" i="1" s="1"/>
  <c r="H111" i="1"/>
  <c r="F111" i="1"/>
  <c r="G111" i="1"/>
  <c r="A113" i="1"/>
  <c r="D112" i="1"/>
  <c r="I112" i="1" s="1"/>
  <c r="C112" i="1"/>
  <c r="E112" i="1" s="1"/>
  <c r="J111" i="1" l="1"/>
  <c r="K111" i="1" s="1"/>
  <c r="L111" i="1" s="1"/>
  <c r="A114" i="1"/>
  <c r="D113" i="1"/>
  <c r="I113" i="1" s="1"/>
  <c r="C113" i="1"/>
  <c r="E113" i="1" s="1"/>
  <c r="F112" i="1"/>
  <c r="G112" i="1"/>
  <c r="H112" i="1"/>
  <c r="J112" i="1" l="1"/>
  <c r="K112" i="1" s="1"/>
  <c r="L112" i="1" s="1"/>
  <c r="D114" i="1"/>
  <c r="I114" i="1" s="1"/>
  <c r="A115" i="1"/>
  <c r="C114" i="1"/>
  <c r="E114" i="1" s="1"/>
  <c r="H113" i="1"/>
  <c r="F113" i="1"/>
  <c r="G113" i="1"/>
  <c r="J113" i="1" l="1"/>
  <c r="K113" i="1" s="1"/>
  <c r="L113" i="1" s="1"/>
  <c r="H114" i="1"/>
  <c r="F114" i="1"/>
  <c r="G114" i="1"/>
  <c r="A116" i="1"/>
  <c r="D115" i="1"/>
  <c r="I115" i="1" s="1"/>
  <c r="C115" i="1"/>
  <c r="E115" i="1" s="1"/>
  <c r="J114" i="1" l="1"/>
  <c r="K114" i="1" s="1"/>
  <c r="L114" i="1" s="1"/>
  <c r="C116" i="1"/>
  <c r="E116" i="1" s="1"/>
  <c r="A117" i="1"/>
  <c r="D116" i="1"/>
  <c r="I116" i="1" s="1"/>
  <c r="G115" i="1"/>
  <c r="H115" i="1"/>
  <c r="F115" i="1"/>
  <c r="J115" i="1" l="1"/>
  <c r="K115" i="1" s="1"/>
  <c r="L115" i="1" s="1"/>
  <c r="H116" i="1"/>
  <c r="G116" i="1"/>
  <c r="F116" i="1"/>
  <c r="A118" i="1"/>
  <c r="C117" i="1"/>
  <c r="E117" i="1" s="1"/>
  <c r="D117" i="1"/>
  <c r="I117" i="1" s="1"/>
  <c r="J116" i="1" l="1"/>
  <c r="K116" i="1" s="1"/>
  <c r="L116" i="1" s="1"/>
  <c r="H117" i="1"/>
  <c r="G117" i="1"/>
  <c r="F117" i="1"/>
  <c r="A119" i="1"/>
  <c r="C118" i="1"/>
  <c r="E118" i="1" s="1"/>
  <c r="D118" i="1"/>
  <c r="I118" i="1" s="1"/>
  <c r="J117" i="1" l="1"/>
  <c r="K117" i="1" s="1"/>
  <c r="L117" i="1" s="1"/>
  <c r="F118" i="1"/>
  <c r="H118" i="1"/>
  <c r="G118" i="1"/>
  <c r="C119" i="1"/>
  <c r="E119" i="1" s="1"/>
  <c r="D119" i="1"/>
  <c r="I119" i="1" s="1"/>
  <c r="A120" i="1"/>
  <c r="J118" i="1" l="1"/>
  <c r="K118" i="1" s="1"/>
  <c r="L118" i="1" s="1"/>
  <c r="F119" i="1"/>
  <c r="G119" i="1"/>
  <c r="H119" i="1"/>
  <c r="A121" i="1"/>
  <c r="D120" i="1"/>
  <c r="I120" i="1" s="1"/>
  <c r="C120" i="1"/>
  <c r="E120" i="1" s="1"/>
  <c r="J119" i="1" l="1"/>
  <c r="K119" i="1" s="1"/>
  <c r="L119" i="1" s="1"/>
  <c r="D121" i="1"/>
  <c r="I121" i="1" s="1"/>
  <c r="C121" i="1"/>
  <c r="E121" i="1" s="1"/>
  <c r="A122" i="1"/>
  <c r="G120" i="1"/>
  <c r="F120" i="1"/>
  <c r="H120" i="1"/>
  <c r="J120" i="1" l="1"/>
  <c r="K120" i="1" s="1"/>
  <c r="L120" i="1" s="1"/>
  <c r="A123" i="1"/>
  <c r="C122" i="1"/>
  <c r="E122" i="1" s="1"/>
  <c r="D122" i="1"/>
  <c r="I122" i="1" s="1"/>
  <c r="G121" i="1"/>
  <c r="F121" i="1"/>
  <c r="H121" i="1"/>
  <c r="J121" i="1" l="1"/>
  <c r="K121" i="1" s="1"/>
  <c r="L121" i="1" s="1"/>
  <c r="G122" i="1"/>
  <c r="H122" i="1"/>
  <c r="F122" i="1"/>
  <c r="D123" i="1"/>
  <c r="I123" i="1" s="1"/>
  <c r="C123" i="1"/>
  <c r="E123" i="1" s="1"/>
  <c r="A124" i="1"/>
  <c r="J122" i="1" l="1"/>
  <c r="K122" i="1" s="1"/>
  <c r="L122" i="1" s="1"/>
  <c r="D124" i="1"/>
  <c r="I124" i="1" s="1"/>
  <c r="C124" i="1"/>
  <c r="E124" i="1" s="1"/>
  <c r="A125" i="1"/>
  <c r="G123" i="1"/>
  <c r="H123" i="1"/>
  <c r="F123" i="1"/>
  <c r="J123" i="1" l="1"/>
  <c r="K123" i="1" s="1"/>
  <c r="L123" i="1" s="1"/>
  <c r="C125" i="1"/>
  <c r="E125" i="1" s="1"/>
  <c r="A126" i="1"/>
  <c r="D125" i="1"/>
  <c r="I125" i="1" s="1"/>
  <c r="G124" i="1"/>
  <c r="F124" i="1"/>
  <c r="H124" i="1"/>
  <c r="J124" i="1" l="1"/>
  <c r="K124" i="1" s="1"/>
  <c r="L124" i="1" s="1"/>
  <c r="G125" i="1"/>
  <c r="H125" i="1"/>
  <c r="F125" i="1"/>
  <c r="A127" i="1"/>
  <c r="D126" i="1"/>
  <c r="I126" i="1" s="1"/>
  <c r="C126" i="1"/>
  <c r="E126" i="1" s="1"/>
  <c r="J125" i="1" l="1"/>
  <c r="K125" i="1" s="1"/>
  <c r="L125" i="1" s="1"/>
  <c r="D127" i="1"/>
  <c r="I127" i="1" s="1"/>
  <c r="C127" i="1"/>
  <c r="E127" i="1" s="1"/>
  <c r="A128" i="1"/>
  <c r="H126" i="1"/>
  <c r="F126" i="1"/>
  <c r="G126" i="1"/>
  <c r="J126" i="1" l="1"/>
  <c r="K126" i="1" s="1"/>
  <c r="L126" i="1" s="1"/>
  <c r="D128" i="1"/>
  <c r="I128" i="1" s="1"/>
  <c r="C128" i="1"/>
  <c r="E128" i="1" s="1"/>
  <c r="A129" i="1"/>
  <c r="H127" i="1"/>
  <c r="G127" i="1"/>
  <c r="F127" i="1"/>
  <c r="J127" i="1" l="1"/>
  <c r="K127" i="1" s="1"/>
  <c r="L127" i="1" s="1"/>
  <c r="A130" i="1"/>
  <c r="D129" i="1"/>
  <c r="I129" i="1" s="1"/>
  <c r="C129" i="1"/>
  <c r="E129" i="1" s="1"/>
  <c r="F128" i="1"/>
  <c r="H128" i="1"/>
  <c r="G128" i="1"/>
  <c r="J128" i="1" l="1"/>
  <c r="K128" i="1" s="1"/>
  <c r="L128" i="1" s="1"/>
  <c r="D130" i="1"/>
  <c r="I130" i="1" s="1"/>
  <c r="C130" i="1"/>
  <c r="E130" i="1" s="1"/>
  <c r="A131" i="1"/>
  <c r="G129" i="1"/>
  <c r="F129" i="1"/>
  <c r="H129" i="1"/>
  <c r="J129" i="1" l="1"/>
  <c r="K129" i="1" s="1"/>
  <c r="L129" i="1" s="1"/>
  <c r="C131" i="1"/>
  <c r="E131" i="1" s="1"/>
  <c r="A132" i="1"/>
  <c r="D131" i="1"/>
  <c r="I131" i="1" s="1"/>
  <c r="G130" i="1"/>
  <c r="F130" i="1"/>
  <c r="H130" i="1"/>
  <c r="J130" i="1" l="1"/>
  <c r="K130" i="1" s="1"/>
  <c r="L130" i="1" s="1"/>
  <c r="F131" i="1"/>
  <c r="G131" i="1"/>
  <c r="H131" i="1"/>
  <c r="C132" i="1"/>
  <c r="E132" i="1" s="1"/>
  <c r="A133" i="1"/>
  <c r="D132" i="1"/>
  <c r="I132" i="1" s="1"/>
  <c r="J131" i="1" l="1"/>
  <c r="K131" i="1" s="1"/>
  <c r="L131" i="1" s="1"/>
  <c r="G132" i="1"/>
  <c r="H132" i="1"/>
  <c r="F132" i="1"/>
  <c r="A134" i="1"/>
  <c r="D133" i="1"/>
  <c r="I133" i="1" s="1"/>
  <c r="C133" i="1"/>
  <c r="E133" i="1" s="1"/>
  <c r="J132" i="1" l="1"/>
  <c r="K132" i="1" s="1"/>
  <c r="L132" i="1" s="1"/>
  <c r="D134" i="1"/>
  <c r="I134" i="1" s="1"/>
  <c r="C134" i="1"/>
  <c r="E134" i="1" s="1"/>
  <c r="A135" i="1"/>
  <c r="G133" i="1"/>
  <c r="F133" i="1"/>
  <c r="H133" i="1"/>
  <c r="J133" i="1" l="1"/>
  <c r="K133" i="1" s="1"/>
  <c r="L133" i="1" s="1"/>
  <c r="A136" i="1"/>
  <c r="D135" i="1"/>
  <c r="I135" i="1" s="1"/>
  <c r="C135" i="1"/>
  <c r="E135" i="1" s="1"/>
  <c r="H134" i="1"/>
  <c r="G134" i="1"/>
  <c r="F134" i="1"/>
  <c r="J134" i="1" l="1"/>
  <c r="K134" i="1" s="1"/>
  <c r="L134" i="1" s="1"/>
  <c r="A137" i="1"/>
  <c r="D136" i="1"/>
  <c r="I136" i="1" s="1"/>
  <c r="C136" i="1"/>
  <c r="E136" i="1" s="1"/>
  <c r="G135" i="1"/>
  <c r="F135" i="1"/>
  <c r="H135" i="1"/>
  <c r="J135" i="1" l="1"/>
  <c r="K135" i="1" s="1"/>
  <c r="L135" i="1" s="1"/>
  <c r="C137" i="1"/>
  <c r="E137" i="1" s="1"/>
  <c r="A138" i="1"/>
  <c r="D137" i="1"/>
  <c r="I137" i="1" s="1"/>
  <c r="H136" i="1"/>
  <c r="G136" i="1"/>
  <c r="F136" i="1"/>
  <c r="J136" i="1" l="1"/>
  <c r="K136" i="1" s="1"/>
  <c r="L136" i="1" s="1"/>
  <c r="G137" i="1"/>
  <c r="F137" i="1"/>
  <c r="H137" i="1"/>
  <c r="D138" i="1"/>
  <c r="I138" i="1" s="1"/>
  <c r="C138" i="1"/>
  <c r="E138" i="1" s="1"/>
  <c r="A139" i="1"/>
  <c r="J137" i="1" l="1"/>
  <c r="K137" i="1" s="1"/>
  <c r="L137" i="1" s="1"/>
  <c r="D139" i="1"/>
  <c r="I139" i="1" s="1"/>
  <c r="C139" i="1"/>
  <c r="E139" i="1" s="1"/>
  <c r="A140" i="1"/>
  <c r="G138" i="1"/>
  <c r="F138" i="1"/>
  <c r="H138" i="1"/>
  <c r="J138" i="1" l="1"/>
  <c r="K138" i="1" s="1"/>
  <c r="L138" i="1" s="1"/>
  <c r="C140" i="1"/>
  <c r="E140" i="1" s="1"/>
  <c r="A141" i="1"/>
  <c r="D140" i="1"/>
  <c r="I140" i="1" s="1"/>
  <c r="F139" i="1"/>
  <c r="H139" i="1"/>
  <c r="G139" i="1"/>
  <c r="J139" i="1" l="1"/>
  <c r="K139" i="1" s="1"/>
  <c r="L139" i="1" s="1"/>
  <c r="G140" i="1"/>
  <c r="F140" i="1"/>
  <c r="H140" i="1"/>
  <c r="D141" i="1"/>
  <c r="I141" i="1" s="1"/>
  <c r="A142" i="1"/>
  <c r="C141" i="1"/>
  <c r="E141" i="1" s="1"/>
  <c r="J140" i="1" l="1"/>
  <c r="K140" i="1" s="1"/>
  <c r="L140" i="1" s="1"/>
  <c r="D142" i="1"/>
  <c r="I142" i="1" s="1"/>
  <c r="C142" i="1"/>
  <c r="E142" i="1" s="1"/>
  <c r="A143" i="1"/>
  <c r="F141" i="1"/>
  <c r="G141" i="1"/>
  <c r="H141" i="1"/>
  <c r="J141" i="1" l="1"/>
  <c r="K141" i="1" s="1"/>
  <c r="L141" i="1" s="1"/>
  <c r="A144" i="1"/>
  <c r="D143" i="1"/>
  <c r="I143" i="1" s="1"/>
  <c r="C143" i="1"/>
  <c r="E143" i="1" s="1"/>
  <c r="F142" i="1"/>
  <c r="H142" i="1"/>
  <c r="G142" i="1"/>
  <c r="J142" i="1" l="1"/>
  <c r="K142" i="1" s="1"/>
  <c r="L142" i="1" s="1"/>
  <c r="C144" i="1"/>
  <c r="E144" i="1" s="1"/>
  <c r="A145" i="1"/>
  <c r="D144" i="1"/>
  <c r="I144" i="1" s="1"/>
  <c r="F143" i="1"/>
  <c r="G143" i="1"/>
  <c r="H143" i="1"/>
  <c r="J143" i="1" l="1"/>
  <c r="K143" i="1" s="1"/>
  <c r="L143" i="1" s="1"/>
  <c r="G144" i="1"/>
  <c r="H144" i="1"/>
  <c r="F144" i="1"/>
  <c r="D145" i="1"/>
  <c r="I145" i="1" s="1"/>
  <c r="C145" i="1"/>
  <c r="E145" i="1" s="1"/>
  <c r="A146" i="1"/>
  <c r="J144" i="1" l="1"/>
  <c r="K144" i="1" s="1"/>
  <c r="L144" i="1" s="1"/>
  <c r="D146" i="1"/>
  <c r="I146" i="1" s="1"/>
  <c r="C146" i="1"/>
  <c r="E146" i="1" s="1"/>
  <c r="A147" i="1"/>
  <c r="H145" i="1"/>
  <c r="F145" i="1"/>
  <c r="G145" i="1"/>
  <c r="J145" i="1" l="1"/>
  <c r="K145" i="1" s="1"/>
  <c r="L145" i="1" s="1"/>
  <c r="D147" i="1"/>
  <c r="I147" i="1" s="1"/>
  <c r="C147" i="1"/>
  <c r="E147" i="1" s="1"/>
  <c r="A148" i="1"/>
  <c r="F146" i="1"/>
  <c r="G146" i="1"/>
  <c r="H146" i="1"/>
  <c r="J146" i="1" l="1"/>
  <c r="K146" i="1" s="1"/>
  <c r="L146" i="1" s="1"/>
  <c r="D148" i="1"/>
  <c r="I148" i="1" s="1"/>
  <c r="A149" i="1"/>
  <c r="C148" i="1"/>
  <c r="E148" i="1" s="1"/>
  <c r="H147" i="1"/>
  <c r="F147" i="1"/>
  <c r="G147" i="1"/>
  <c r="J147" i="1" l="1"/>
  <c r="K147" i="1" s="1"/>
  <c r="L147" i="1" s="1"/>
  <c r="H148" i="1"/>
  <c r="G148" i="1"/>
  <c r="F148" i="1"/>
  <c r="D149" i="1"/>
  <c r="I149" i="1" s="1"/>
  <c r="A150" i="1"/>
  <c r="C149" i="1"/>
  <c r="E149" i="1" s="1"/>
  <c r="J148" i="1" l="1"/>
  <c r="K148" i="1" s="1"/>
  <c r="L148" i="1" s="1"/>
  <c r="G149" i="1"/>
  <c r="H149" i="1"/>
  <c r="F149" i="1"/>
  <c r="D150" i="1"/>
  <c r="I150" i="1" s="1"/>
  <c r="C150" i="1"/>
  <c r="E150" i="1" s="1"/>
  <c r="A151" i="1"/>
  <c r="J149" i="1" l="1"/>
  <c r="K149" i="1" s="1"/>
  <c r="L149" i="1" s="1"/>
  <c r="A152" i="1"/>
  <c r="D151" i="1"/>
  <c r="I151" i="1" s="1"/>
  <c r="C151" i="1"/>
  <c r="E151" i="1" s="1"/>
  <c r="F150" i="1"/>
  <c r="H150" i="1"/>
  <c r="G150" i="1"/>
  <c r="J150" i="1" l="1"/>
  <c r="K150" i="1" s="1"/>
  <c r="L150" i="1" s="1"/>
  <c r="D152" i="1"/>
  <c r="I152" i="1" s="1"/>
  <c r="A153" i="1"/>
  <c r="C152" i="1"/>
  <c r="E152" i="1" s="1"/>
  <c r="F151" i="1"/>
  <c r="G151" i="1"/>
  <c r="H151" i="1"/>
  <c r="J151" i="1" l="1"/>
  <c r="K151" i="1" s="1"/>
  <c r="L151" i="1" s="1"/>
  <c r="F152" i="1"/>
  <c r="H152" i="1"/>
  <c r="G152" i="1"/>
  <c r="A154" i="1"/>
  <c r="D153" i="1"/>
  <c r="I153" i="1" s="1"/>
  <c r="C153" i="1"/>
  <c r="E153" i="1" s="1"/>
  <c r="J152" i="1" l="1"/>
  <c r="K152" i="1" s="1"/>
  <c r="L152" i="1" s="1"/>
  <c r="G153" i="1"/>
  <c r="H153" i="1"/>
  <c r="F153" i="1"/>
  <c r="A155" i="1"/>
  <c r="D154" i="1"/>
  <c r="I154" i="1" s="1"/>
  <c r="C154" i="1"/>
  <c r="E154" i="1" s="1"/>
  <c r="J153" i="1" l="1"/>
  <c r="K153" i="1" s="1"/>
  <c r="L153" i="1" s="1"/>
  <c r="C155" i="1"/>
  <c r="E155" i="1" s="1"/>
  <c r="D155" i="1"/>
  <c r="I155" i="1" s="1"/>
  <c r="A156" i="1"/>
  <c r="F154" i="1"/>
  <c r="G154" i="1"/>
  <c r="H154" i="1"/>
  <c r="J154" i="1" l="1"/>
  <c r="K154" i="1" s="1"/>
  <c r="L154" i="1" s="1"/>
  <c r="D156" i="1"/>
  <c r="I156" i="1" s="1"/>
  <c r="C156" i="1"/>
  <c r="E156" i="1" s="1"/>
  <c r="A157" i="1"/>
  <c r="H155" i="1"/>
  <c r="G155" i="1"/>
  <c r="F155" i="1"/>
  <c r="J155" i="1" l="1"/>
  <c r="K155" i="1" s="1"/>
  <c r="L155" i="1" s="1"/>
  <c r="A158" i="1"/>
  <c r="D157" i="1"/>
  <c r="I157" i="1" s="1"/>
  <c r="C157" i="1"/>
  <c r="E157" i="1" s="1"/>
  <c r="F156" i="1"/>
  <c r="G156" i="1"/>
  <c r="H156" i="1"/>
  <c r="J156" i="1" l="1"/>
  <c r="K156" i="1" s="1"/>
  <c r="L156" i="1" s="1"/>
  <c r="D158" i="1"/>
  <c r="I158" i="1" s="1"/>
  <c r="A159" i="1"/>
  <c r="C158" i="1"/>
  <c r="E158" i="1" s="1"/>
  <c r="G157" i="1"/>
  <c r="H157" i="1"/>
  <c r="F157" i="1"/>
  <c r="J157" i="1" l="1"/>
  <c r="K157" i="1" s="1"/>
  <c r="L157" i="1" s="1"/>
  <c r="F158" i="1"/>
  <c r="G158" i="1"/>
  <c r="H158" i="1"/>
  <c r="C159" i="1"/>
  <c r="E159" i="1" s="1"/>
  <c r="A160" i="1"/>
  <c r="D159" i="1"/>
  <c r="I159" i="1" s="1"/>
  <c r="J158" i="1" l="1"/>
  <c r="K158" i="1" s="1"/>
  <c r="L158" i="1" s="1"/>
  <c r="C160" i="1"/>
  <c r="E160" i="1" s="1"/>
  <c r="A161" i="1"/>
  <c r="D160" i="1"/>
  <c r="I160" i="1" s="1"/>
  <c r="F159" i="1"/>
  <c r="H159" i="1"/>
  <c r="G159" i="1"/>
  <c r="J159" i="1" l="1"/>
  <c r="K159" i="1" s="1"/>
  <c r="L159" i="1" s="1"/>
  <c r="G160" i="1"/>
  <c r="H160" i="1"/>
  <c r="F160" i="1"/>
  <c r="C161" i="1"/>
  <c r="E161" i="1" s="1"/>
  <c r="A162" i="1"/>
  <c r="D161" i="1"/>
  <c r="I161" i="1" s="1"/>
  <c r="J160" i="1" l="1"/>
  <c r="K160" i="1" s="1"/>
  <c r="L160" i="1" s="1"/>
  <c r="G161" i="1"/>
  <c r="H161" i="1"/>
  <c r="F161" i="1"/>
  <c r="A163" i="1"/>
  <c r="D162" i="1"/>
  <c r="I162" i="1" s="1"/>
  <c r="C162" i="1"/>
  <c r="E162" i="1" s="1"/>
  <c r="J161" i="1" l="1"/>
  <c r="K161" i="1" s="1"/>
  <c r="L161" i="1" s="1"/>
  <c r="H162" i="1"/>
  <c r="F162" i="1"/>
  <c r="G162" i="1"/>
  <c r="C163" i="1"/>
  <c r="E163" i="1" s="1"/>
  <c r="A164" i="1"/>
  <c r="D163" i="1"/>
  <c r="I163" i="1" s="1"/>
  <c r="J162" i="1" l="1"/>
  <c r="K162" i="1" s="1"/>
  <c r="L162" i="1" s="1"/>
  <c r="A165" i="1"/>
  <c r="D164" i="1"/>
  <c r="I164" i="1" s="1"/>
  <c r="C164" i="1"/>
  <c r="E164" i="1" s="1"/>
  <c r="G163" i="1"/>
  <c r="H163" i="1"/>
  <c r="F163" i="1"/>
  <c r="J163" i="1" l="1"/>
  <c r="K163" i="1" s="1"/>
  <c r="L163" i="1" s="1"/>
  <c r="C165" i="1"/>
  <c r="E165" i="1" s="1"/>
  <c r="A166" i="1"/>
  <c r="D165" i="1"/>
  <c r="I165" i="1" s="1"/>
  <c r="H164" i="1"/>
  <c r="F164" i="1"/>
  <c r="G164" i="1"/>
  <c r="J164" i="1" l="1"/>
  <c r="K164" i="1" s="1"/>
  <c r="L164" i="1" s="1"/>
  <c r="F165" i="1"/>
  <c r="G165" i="1"/>
  <c r="H165" i="1"/>
  <c r="D166" i="1"/>
  <c r="I166" i="1" s="1"/>
  <c r="C166" i="1"/>
  <c r="E166" i="1" s="1"/>
  <c r="A167" i="1"/>
  <c r="J165" i="1" l="1"/>
  <c r="K165" i="1" s="1"/>
  <c r="L165" i="1" s="1"/>
  <c r="C167" i="1"/>
  <c r="E167" i="1" s="1"/>
  <c r="A168" i="1"/>
  <c r="D167" i="1"/>
  <c r="I167" i="1" s="1"/>
  <c r="F166" i="1"/>
  <c r="G166" i="1"/>
  <c r="H166" i="1"/>
  <c r="J166" i="1" l="1"/>
  <c r="K166" i="1" s="1"/>
  <c r="L166" i="1" s="1"/>
  <c r="H167" i="1"/>
  <c r="F167" i="1"/>
  <c r="G167" i="1"/>
  <c r="C168" i="1"/>
  <c r="E168" i="1" s="1"/>
  <c r="A169" i="1"/>
  <c r="D168" i="1"/>
  <c r="I168" i="1" s="1"/>
  <c r="J167" i="1" l="1"/>
  <c r="K167" i="1" s="1"/>
  <c r="L167" i="1" s="1"/>
  <c r="A170" i="1"/>
  <c r="D169" i="1"/>
  <c r="I169" i="1" s="1"/>
  <c r="C169" i="1"/>
  <c r="E169" i="1" s="1"/>
  <c r="F168" i="1"/>
  <c r="G168" i="1"/>
  <c r="H168" i="1"/>
  <c r="J168" i="1" l="1"/>
  <c r="K168" i="1" s="1"/>
  <c r="L168" i="1" s="1"/>
  <c r="D170" i="1"/>
  <c r="I170" i="1" s="1"/>
  <c r="C170" i="1"/>
  <c r="E170" i="1" s="1"/>
  <c r="A171" i="1"/>
  <c r="H169" i="1"/>
  <c r="F169" i="1"/>
  <c r="G169" i="1"/>
  <c r="J169" i="1" l="1"/>
  <c r="K169" i="1" s="1"/>
  <c r="L169" i="1" s="1"/>
  <c r="C171" i="1"/>
  <c r="E171" i="1" s="1"/>
  <c r="A172" i="1"/>
  <c r="D171" i="1"/>
  <c r="I171" i="1" s="1"/>
  <c r="F170" i="1"/>
  <c r="H170" i="1"/>
  <c r="G170" i="1"/>
  <c r="J170" i="1" l="1"/>
  <c r="K170" i="1" s="1"/>
  <c r="L170" i="1" s="1"/>
  <c r="H171" i="1"/>
  <c r="G171" i="1"/>
  <c r="F171" i="1"/>
  <c r="D172" i="1"/>
  <c r="I172" i="1" s="1"/>
  <c r="C172" i="1"/>
  <c r="E172" i="1" s="1"/>
  <c r="A173" i="1"/>
  <c r="J171" i="1" l="1"/>
  <c r="K171" i="1" s="1"/>
  <c r="L171" i="1" s="1"/>
  <c r="A174" i="1"/>
  <c r="D173" i="1"/>
  <c r="I173" i="1" s="1"/>
  <c r="C173" i="1"/>
  <c r="E173" i="1" s="1"/>
  <c r="G172" i="1"/>
  <c r="H172" i="1"/>
  <c r="F172" i="1"/>
  <c r="J172" i="1" l="1"/>
  <c r="K172" i="1" s="1"/>
  <c r="L172" i="1" s="1"/>
  <c r="C174" i="1"/>
  <c r="E174" i="1" s="1"/>
  <c r="A175" i="1"/>
  <c r="D174" i="1"/>
  <c r="I174" i="1" s="1"/>
  <c r="G173" i="1"/>
  <c r="H173" i="1"/>
  <c r="F173" i="1"/>
  <c r="J173" i="1" l="1"/>
  <c r="K173" i="1" s="1"/>
  <c r="L173" i="1" s="1"/>
  <c r="F174" i="1"/>
  <c r="G174" i="1"/>
  <c r="H174" i="1"/>
  <c r="D175" i="1"/>
  <c r="I175" i="1" s="1"/>
  <c r="C175" i="1"/>
  <c r="E175" i="1" s="1"/>
  <c r="A176" i="1"/>
  <c r="J174" i="1" l="1"/>
  <c r="K174" i="1" s="1"/>
  <c r="L174" i="1" s="1"/>
  <c r="D176" i="1"/>
  <c r="I176" i="1" s="1"/>
  <c r="A177" i="1"/>
  <c r="C176" i="1"/>
  <c r="E176" i="1" s="1"/>
  <c r="F175" i="1"/>
  <c r="G175" i="1"/>
  <c r="H175" i="1"/>
  <c r="J175" i="1" l="1"/>
  <c r="K175" i="1" s="1"/>
  <c r="L175" i="1" s="1"/>
  <c r="A178" i="1"/>
  <c r="D177" i="1"/>
  <c r="I177" i="1" s="1"/>
  <c r="C177" i="1"/>
  <c r="E177" i="1" s="1"/>
  <c r="H176" i="1"/>
  <c r="F176" i="1"/>
  <c r="G176" i="1"/>
  <c r="J176" i="1" l="1"/>
  <c r="K176" i="1" s="1"/>
  <c r="L176" i="1" s="1"/>
  <c r="A179" i="1"/>
  <c r="D178" i="1"/>
  <c r="I178" i="1" s="1"/>
  <c r="C178" i="1"/>
  <c r="E178" i="1" s="1"/>
  <c r="F177" i="1"/>
  <c r="G177" i="1"/>
  <c r="H177" i="1"/>
  <c r="J177" i="1" l="1"/>
  <c r="K177" i="1" s="1"/>
  <c r="L177" i="1" s="1"/>
  <c r="A180" i="1"/>
  <c r="D179" i="1"/>
  <c r="I179" i="1" s="1"/>
  <c r="C179" i="1"/>
  <c r="E179" i="1" s="1"/>
  <c r="G178" i="1"/>
  <c r="H178" i="1"/>
  <c r="F178" i="1"/>
  <c r="J178" i="1" l="1"/>
  <c r="K178" i="1" s="1"/>
  <c r="L178" i="1" s="1"/>
  <c r="C180" i="1"/>
  <c r="E180" i="1" s="1"/>
  <c r="D180" i="1"/>
  <c r="I180" i="1" s="1"/>
  <c r="A181" i="1"/>
  <c r="F179" i="1"/>
  <c r="G179" i="1"/>
  <c r="H179" i="1"/>
  <c r="J179" i="1" l="1"/>
  <c r="K179" i="1" s="1"/>
  <c r="L179" i="1" s="1"/>
  <c r="A182" i="1"/>
  <c r="D181" i="1"/>
  <c r="I181" i="1" s="1"/>
  <c r="C181" i="1"/>
  <c r="E181" i="1" s="1"/>
  <c r="H180" i="1"/>
  <c r="F180" i="1"/>
  <c r="G180" i="1"/>
  <c r="J180" i="1" l="1"/>
  <c r="K180" i="1" s="1"/>
  <c r="L180" i="1" s="1"/>
  <c r="C182" i="1"/>
  <c r="E182" i="1" s="1"/>
  <c r="A183" i="1"/>
  <c r="D182" i="1"/>
  <c r="I182" i="1" s="1"/>
  <c r="G181" i="1"/>
  <c r="F181" i="1"/>
  <c r="H181" i="1"/>
  <c r="J181" i="1" l="1"/>
  <c r="K181" i="1" s="1"/>
  <c r="L181" i="1" s="1"/>
  <c r="H182" i="1"/>
  <c r="F182" i="1"/>
  <c r="G182" i="1"/>
  <c r="D183" i="1"/>
  <c r="I183" i="1" s="1"/>
  <c r="C183" i="1"/>
  <c r="E183" i="1" s="1"/>
  <c r="A184" i="1"/>
  <c r="J182" i="1" l="1"/>
  <c r="K182" i="1" s="1"/>
  <c r="L182" i="1" s="1"/>
  <c r="C184" i="1"/>
  <c r="E184" i="1" s="1"/>
  <c r="A185" i="1"/>
  <c r="D184" i="1"/>
  <c r="I184" i="1" s="1"/>
  <c r="H183" i="1"/>
  <c r="F183" i="1"/>
  <c r="G183" i="1"/>
  <c r="J183" i="1" l="1"/>
  <c r="K183" i="1" s="1"/>
  <c r="L183" i="1" s="1"/>
  <c r="H184" i="1"/>
  <c r="F184" i="1"/>
  <c r="G184" i="1"/>
  <c r="A186" i="1"/>
  <c r="D185" i="1"/>
  <c r="I185" i="1" s="1"/>
  <c r="C185" i="1"/>
  <c r="E185" i="1" s="1"/>
  <c r="J184" i="1" l="1"/>
  <c r="K184" i="1" s="1"/>
  <c r="L184" i="1" s="1"/>
  <c r="D186" i="1"/>
  <c r="I186" i="1" s="1"/>
  <c r="C186" i="1"/>
  <c r="E186" i="1" s="1"/>
  <c r="A187" i="1"/>
  <c r="G185" i="1"/>
  <c r="H185" i="1"/>
  <c r="F185" i="1"/>
  <c r="J185" i="1" l="1"/>
  <c r="K185" i="1" s="1"/>
  <c r="L185" i="1" s="1"/>
  <c r="D187" i="1"/>
  <c r="I187" i="1" s="1"/>
  <c r="C187" i="1"/>
  <c r="E187" i="1" s="1"/>
  <c r="A188" i="1"/>
  <c r="H186" i="1"/>
  <c r="F186" i="1"/>
  <c r="G186" i="1"/>
  <c r="J186" i="1" l="1"/>
  <c r="K186" i="1" s="1"/>
  <c r="L186" i="1" s="1"/>
  <c r="C188" i="1"/>
  <c r="E188" i="1" s="1"/>
  <c r="A189" i="1"/>
  <c r="D188" i="1"/>
  <c r="I188" i="1" s="1"/>
  <c r="F187" i="1"/>
  <c r="H187" i="1"/>
  <c r="G187" i="1"/>
  <c r="J187" i="1" l="1"/>
  <c r="K187" i="1" s="1"/>
  <c r="L187" i="1" s="1"/>
  <c r="H188" i="1"/>
  <c r="G188" i="1"/>
  <c r="F188" i="1"/>
  <c r="D189" i="1"/>
  <c r="I189" i="1" s="1"/>
  <c r="C189" i="1"/>
  <c r="E189" i="1" s="1"/>
  <c r="A190" i="1"/>
  <c r="J188" i="1" l="1"/>
  <c r="K188" i="1" s="1"/>
  <c r="L188" i="1" s="1"/>
  <c r="D190" i="1"/>
  <c r="I190" i="1" s="1"/>
  <c r="C190" i="1"/>
  <c r="E190" i="1" s="1"/>
  <c r="A191" i="1"/>
  <c r="H189" i="1"/>
  <c r="G189" i="1"/>
  <c r="F189" i="1"/>
  <c r="J189" i="1" l="1"/>
  <c r="K189" i="1" s="1"/>
  <c r="L189" i="1" s="1"/>
  <c r="C191" i="1"/>
  <c r="E191" i="1" s="1"/>
  <c r="A192" i="1"/>
  <c r="D191" i="1"/>
  <c r="I191" i="1" s="1"/>
  <c r="H190" i="1"/>
  <c r="F190" i="1"/>
  <c r="G190" i="1"/>
  <c r="J190" i="1" l="1"/>
  <c r="K190" i="1" s="1"/>
  <c r="L190" i="1" s="1"/>
  <c r="F191" i="1"/>
  <c r="G191" i="1"/>
  <c r="H191" i="1"/>
  <c r="D192" i="1"/>
  <c r="I192" i="1" s="1"/>
  <c r="C192" i="1"/>
  <c r="E192" i="1" s="1"/>
  <c r="A193" i="1"/>
  <c r="J191" i="1" l="1"/>
  <c r="K191" i="1" s="1"/>
  <c r="L191" i="1" s="1"/>
  <c r="A194" i="1"/>
  <c r="D193" i="1"/>
  <c r="I193" i="1" s="1"/>
  <c r="C193" i="1"/>
  <c r="E193" i="1" s="1"/>
  <c r="F192" i="1"/>
  <c r="H192" i="1"/>
  <c r="G192" i="1"/>
  <c r="J192" i="1" l="1"/>
  <c r="K192" i="1" s="1"/>
  <c r="L192" i="1" s="1"/>
  <c r="D194" i="1"/>
  <c r="I194" i="1" s="1"/>
  <c r="C194" i="1"/>
  <c r="E194" i="1" s="1"/>
  <c r="A195" i="1"/>
  <c r="G193" i="1"/>
  <c r="H193" i="1"/>
  <c r="F193" i="1"/>
  <c r="J193" i="1" l="1"/>
  <c r="K193" i="1" s="1"/>
  <c r="L193" i="1" s="1"/>
  <c r="A196" i="1"/>
  <c r="D195" i="1"/>
  <c r="I195" i="1" s="1"/>
  <c r="C195" i="1"/>
  <c r="E195" i="1" s="1"/>
  <c r="G194" i="1"/>
  <c r="H194" i="1"/>
  <c r="F194" i="1"/>
  <c r="J194" i="1" l="1"/>
  <c r="K194" i="1" s="1"/>
  <c r="L194" i="1" s="1"/>
  <c r="C196" i="1"/>
  <c r="E196" i="1" s="1"/>
  <c r="A197" i="1"/>
  <c r="D196" i="1"/>
  <c r="I196" i="1" s="1"/>
  <c r="F195" i="1"/>
  <c r="H195" i="1"/>
  <c r="G195" i="1"/>
  <c r="J195" i="1" l="1"/>
  <c r="K195" i="1" s="1"/>
  <c r="L195" i="1" s="1"/>
  <c r="F196" i="1"/>
  <c r="G196" i="1"/>
  <c r="H196" i="1"/>
  <c r="A198" i="1"/>
  <c r="D197" i="1"/>
  <c r="I197" i="1" s="1"/>
  <c r="C197" i="1"/>
  <c r="E197" i="1" s="1"/>
  <c r="J196" i="1" l="1"/>
  <c r="K196" i="1" s="1"/>
  <c r="L196" i="1" s="1"/>
  <c r="F197" i="1"/>
  <c r="G197" i="1"/>
  <c r="H197" i="1"/>
  <c r="D198" i="1"/>
  <c r="I198" i="1" s="1"/>
  <c r="A199" i="1"/>
  <c r="C198" i="1"/>
  <c r="E198" i="1" s="1"/>
  <c r="J197" i="1" l="1"/>
  <c r="K197" i="1" s="1"/>
  <c r="L197" i="1" s="1"/>
  <c r="F198" i="1"/>
  <c r="G198" i="1"/>
  <c r="H198" i="1"/>
  <c r="D199" i="1"/>
  <c r="I199" i="1" s="1"/>
  <c r="C199" i="1"/>
  <c r="E199" i="1" s="1"/>
  <c r="A200" i="1"/>
  <c r="J198" i="1" l="1"/>
  <c r="K198" i="1" s="1"/>
  <c r="L198" i="1" s="1"/>
  <c r="A201" i="1"/>
  <c r="D200" i="1"/>
  <c r="I200" i="1" s="1"/>
  <c r="C200" i="1"/>
  <c r="E200" i="1" s="1"/>
  <c r="H199" i="1"/>
  <c r="F199" i="1"/>
  <c r="G199" i="1"/>
  <c r="J199" i="1" l="1"/>
  <c r="K199" i="1" s="1"/>
  <c r="L199" i="1" s="1"/>
  <c r="A202" i="1"/>
  <c r="D201" i="1"/>
  <c r="I201" i="1" s="1"/>
  <c r="C201" i="1"/>
  <c r="E201" i="1" s="1"/>
  <c r="H200" i="1"/>
  <c r="F200" i="1"/>
  <c r="G200" i="1"/>
  <c r="J200" i="1" l="1"/>
  <c r="K200" i="1" s="1"/>
  <c r="L200" i="1" s="1"/>
  <c r="D202" i="1"/>
  <c r="I202" i="1" s="1"/>
  <c r="A203" i="1"/>
  <c r="C202" i="1"/>
  <c r="E202" i="1" s="1"/>
  <c r="G201" i="1"/>
  <c r="H201" i="1"/>
  <c r="F201" i="1"/>
  <c r="J201" i="1" l="1"/>
  <c r="K201" i="1" s="1"/>
  <c r="L201" i="1" s="1"/>
  <c r="F202" i="1"/>
  <c r="G202" i="1"/>
  <c r="H202" i="1"/>
  <c r="A204" i="1"/>
  <c r="D203" i="1"/>
  <c r="I203" i="1" s="1"/>
  <c r="C203" i="1"/>
  <c r="E203" i="1" s="1"/>
  <c r="J202" i="1" l="1"/>
  <c r="K202" i="1" s="1"/>
  <c r="L202" i="1" s="1"/>
  <c r="H203" i="1"/>
  <c r="G203" i="1"/>
  <c r="F203" i="1"/>
  <c r="D204" i="1"/>
  <c r="I204" i="1" s="1"/>
  <c r="C204" i="1"/>
  <c r="E204" i="1" s="1"/>
  <c r="A205" i="1"/>
  <c r="J203" i="1" l="1"/>
  <c r="K203" i="1" s="1"/>
  <c r="L203" i="1" s="1"/>
  <c r="A206" i="1"/>
  <c r="D205" i="1"/>
  <c r="I205" i="1" s="1"/>
  <c r="C205" i="1"/>
  <c r="E205" i="1" s="1"/>
  <c r="G204" i="1"/>
  <c r="H204" i="1"/>
  <c r="F204" i="1"/>
  <c r="J204" i="1" l="1"/>
  <c r="K204" i="1" s="1"/>
  <c r="L204" i="1" s="1"/>
  <c r="C206" i="1"/>
  <c r="E206" i="1" s="1"/>
  <c r="A207" i="1"/>
  <c r="D206" i="1"/>
  <c r="I206" i="1" s="1"/>
  <c r="H205" i="1"/>
  <c r="F205" i="1"/>
  <c r="G205" i="1"/>
  <c r="J205" i="1" l="1"/>
  <c r="K205" i="1" s="1"/>
  <c r="L205" i="1" s="1"/>
  <c r="F206" i="1"/>
  <c r="G206" i="1"/>
  <c r="H206" i="1"/>
  <c r="C207" i="1"/>
  <c r="E207" i="1" s="1"/>
  <c r="A208" i="1"/>
  <c r="D207" i="1"/>
  <c r="I207" i="1" s="1"/>
  <c r="J206" i="1" l="1"/>
  <c r="K206" i="1" s="1"/>
  <c r="L206" i="1" s="1"/>
  <c r="H207" i="1"/>
  <c r="F207" i="1"/>
  <c r="G207" i="1"/>
  <c r="D208" i="1"/>
  <c r="I208" i="1" s="1"/>
  <c r="C208" i="1"/>
  <c r="E208" i="1" s="1"/>
  <c r="A209" i="1"/>
  <c r="J207" i="1" l="1"/>
  <c r="K207" i="1" s="1"/>
  <c r="L207" i="1" s="1"/>
  <c r="D209" i="1"/>
  <c r="I209" i="1" s="1"/>
  <c r="C209" i="1"/>
  <c r="E209" i="1" s="1"/>
  <c r="A210" i="1"/>
  <c r="F208" i="1"/>
  <c r="G208" i="1"/>
  <c r="H208" i="1"/>
  <c r="J208" i="1" l="1"/>
  <c r="K208" i="1" s="1"/>
  <c r="L208" i="1" s="1"/>
  <c r="A211" i="1"/>
  <c r="D210" i="1"/>
  <c r="I210" i="1" s="1"/>
  <c r="C210" i="1"/>
  <c r="E210" i="1" s="1"/>
  <c r="H209" i="1"/>
  <c r="F209" i="1"/>
  <c r="G209" i="1"/>
  <c r="J209" i="1" l="1"/>
  <c r="K209" i="1" s="1"/>
  <c r="L209" i="1" s="1"/>
  <c r="D211" i="1"/>
  <c r="I211" i="1" s="1"/>
  <c r="C211" i="1"/>
  <c r="E211" i="1" s="1"/>
  <c r="A212" i="1"/>
  <c r="H210" i="1"/>
  <c r="F210" i="1"/>
  <c r="G210" i="1"/>
  <c r="J210" i="1" l="1"/>
  <c r="K210" i="1" s="1"/>
  <c r="L210" i="1" s="1"/>
  <c r="A213" i="1"/>
  <c r="D212" i="1"/>
  <c r="I212" i="1" s="1"/>
  <c r="C212" i="1"/>
  <c r="E212" i="1" s="1"/>
  <c r="F211" i="1"/>
  <c r="G211" i="1"/>
  <c r="H211" i="1"/>
  <c r="J211" i="1" l="1"/>
  <c r="K211" i="1" s="1"/>
  <c r="L211" i="1" s="1"/>
  <c r="D213" i="1"/>
  <c r="I213" i="1" s="1"/>
  <c r="C213" i="1"/>
  <c r="E213" i="1" s="1"/>
  <c r="A214" i="1"/>
  <c r="G212" i="1"/>
  <c r="H212" i="1"/>
  <c r="F212" i="1"/>
  <c r="J212" i="1" l="1"/>
  <c r="K212" i="1" s="1"/>
  <c r="L212" i="1" s="1"/>
  <c r="A215" i="1"/>
  <c r="D214" i="1"/>
  <c r="I214" i="1" s="1"/>
  <c r="C214" i="1"/>
  <c r="E214" i="1" s="1"/>
  <c r="H213" i="1"/>
  <c r="F213" i="1"/>
  <c r="G213" i="1"/>
  <c r="J213" i="1" l="1"/>
  <c r="K213" i="1" s="1"/>
  <c r="L213" i="1" s="1"/>
  <c r="C215" i="1"/>
  <c r="E215" i="1" s="1"/>
  <c r="A216" i="1"/>
  <c r="D215" i="1"/>
  <c r="I215" i="1" s="1"/>
  <c r="F214" i="1"/>
  <c r="G214" i="1"/>
  <c r="H214" i="1"/>
  <c r="J214" i="1" l="1"/>
  <c r="K214" i="1" s="1"/>
  <c r="L214" i="1" s="1"/>
  <c r="H215" i="1"/>
  <c r="F215" i="1"/>
  <c r="G215" i="1"/>
  <c r="D216" i="1"/>
  <c r="I216" i="1" s="1"/>
  <c r="C216" i="1"/>
  <c r="E216" i="1" s="1"/>
  <c r="A217" i="1"/>
  <c r="J215" i="1" l="1"/>
  <c r="K215" i="1" s="1"/>
  <c r="L215" i="1" s="1"/>
  <c r="D217" i="1"/>
  <c r="I217" i="1" s="1"/>
  <c r="C217" i="1"/>
  <c r="E217" i="1" s="1"/>
  <c r="A218" i="1"/>
  <c r="H216" i="1"/>
  <c r="F216" i="1"/>
  <c r="G216" i="1"/>
  <c r="J216" i="1" l="1"/>
  <c r="K216" i="1" s="1"/>
  <c r="L216" i="1" s="1"/>
  <c r="C218" i="1"/>
  <c r="E218" i="1" s="1"/>
  <c r="A219" i="1"/>
  <c r="D218" i="1"/>
  <c r="I218" i="1" s="1"/>
  <c r="F217" i="1"/>
  <c r="G217" i="1"/>
  <c r="H217" i="1"/>
  <c r="J217" i="1" l="1"/>
  <c r="K217" i="1" s="1"/>
  <c r="L217" i="1" s="1"/>
  <c r="F218" i="1"/>
  <c r="H218" i="1"/>
  <c r="G218" i="1"/>
  <c r="C219" i="1"/>
  <c r="E219" i="1" s="1"/>
  <c r="A220" i="1"/>
  <c r="D219" i="1"/>
  <c r="I219" i="1" s="1"/>
  <c r="J218" i="1" l="1"/>
  <c r="K218" i="1" s="1"/>
  <c r="L218" i="1" s="1"/>
  <c r="A221" i="1"/>
  <c r="D220" i="1"/>
  <c r="I220" i="1" s="1"/>
  <c r="C220" i="1"/>
  <c r="E220" i="1" s="1"/>
  <c r="F219" i="1"/>
  <c r="G219" i="1"/>
  <c r="H219" i="1"/>
  <c r="J219" i="1" l="1"/>
  <c r="K219" i="1" s="1"/>
  <c r="L219" i="1" s="1"/>
  <c r="A222" i="1"/>
  <c r="D221" i="1"/>
  <c r="I221" i="1" s="1"/>
  <c r="C221" i="1"/>
  <c r="E221" i="1" s="1"/>
  <c r="F220" i="1"/>
  <c r="G220" i="1"/>
  <c r="H220" i="1"/>
  <c r="J220" i="1" l="1"/>
  <c r="K220" i="1" s="1"/>
  <c r="L220" i="1" s="1"/>
  <c r="A223" i="1"/>
  <c r="D222" i="1"/>
  <c r="I222" i="1" s="1"/>
  <c r="C222" i="1"/>
  <c r="E222" i="1" s="1"/>
  <c r="F221" i="1"/>
  <c r="G221" i="1"/>
  <c r="H221" i="1"/>
  <c r="J221" i="1" l="1"/>
  <c r="K221" i="1" s="1"/>
  <c r="L221" i="1" s="1"/>
  <c r="C223" i="1"/>
  <c r="E223" i="1" s="1"/>
  <c r="A224" i="1"/>
  <c r="D223" i="1"/>
  <c r="I223" i="1" s="1"/>
  <c r="F222" i="1"/>
  <c r="H222" i="1"/>
  <c r="G222" i="1"/>
  <c r="J222" i="1" l="1"/>
  <c r="K222" i="1" s="1"/>
  <c r="L222" i="1" s="1"/>
  <c r="F223" i="1"/>
  <c r="G223" i="1"/>
  <c r="H223" i="1"/>
  <c r="A225" i="1"/>
  <c r="C224" i="1"/>
  <c r="E224" i="1" s="1"/>
  <c r="D224" i="1"/>
  <c r="I224" i="1" s="1"/>
  <c r="J223" i="1" l="1"/>
  <c r="K223" i="1" s="1"/>
  <c r="L223" i="1" s="1"/>
  <c r="G224" i="1"/>
  <c r="F224" i="1"/>
  <c r="H224" i="1"/>
  <c r="D225" i="1"/>
  <c r="I225" i="1" s="1"/>
  <c r="C225" i="1"/>
  <c r="E225" i="1" s="1"/>
  <c r="A226" i="1"/>
  <c r="J224" i="1" l="1"/>
  <c r="K224" i="1" s="1"/>
  <c r="L224" i="1" s="1"/>
  <c r="A227" i="1"/>
  <c r="D226" i="1"/>
  <c r="I226" i="1" s="1"/>
  <c r="C226" i="1"/>
  <c r="E226" i="1" s="1"/>
  <c r="H225" i="1"/>
  <c r="F225" i="1"/>
  <c r="G225" i="1"/>
  <c r="J225" i="1" l="1"/>
  <c r="K225" i="1" s="1"/>
  <c r="L225" i="1" s="1"/>
  <c r="C227" i="1"/>
  <c r="E227" i="1" s="1"/>
  <c r="A228" i="1"/>
  <c r="D227" i="1"/>
  <c r="I227" i="1" s="1"/>
  <c r="F226" i="1"/>
  <c r="G226" i="1"/>
  <c r="H226" i="1"/>
  <c r="J226" i="1" l="1"/>
  <c r="K226" i="1" s="1"/>
  <c r="L226" i="1" s="1"/>
  <c r="F227" i="1"/>
  <c r="G227" i="1"/>
  <c r="H227" i="1"/>
  <c r="D228" i="1"/>
  <c r="I228" i="1" s="1"/>
  <c r="C228" i="1"/>
  <c r="E228" i="1" s="1"/>
  <c r="A229" i="1"/>
  <c r="J227" i="1" l="1"/>
  <c r="K227" i="1" s="1"/>
  <c r="L227" i="1" s="1"/>
  <c r="D229" i="1"/>
  <c r="I229" i="1" s="1"/>
  <c r="C229" i="1"/>
  <c r="E229" i="1" s="1"/>
  <c r="A230" i="1"/>
  <c r="G228" i="1"/>
  <c r="H228" i="1"/>
  <c r="F228" i="1"/>
  <c r="J228" i="1" l="1"/>
  <c r="K228" i="1" s="1"/>
  <c r="L228" i="1" s="1"/>
  <c r="D230" i="1"/>
  <c r="I230" i="1" s="1"/>
  <c r="C230" i="1"/>
  <c r="E230" i="1" s="1"/>
  <c r="A231" i="1"/>
  <c r="G229" i="1"/>
  <c r="H229" i="1"/>
  <c r="F229" i="1"/>
  <c r="J229" i="1" l="1"/>
  <c r="K229" i="1" s="1"/>
  <c r="L229" i="1" s="1"/>
  <c r="A232" i="1"/>
  <c r="C231" i="1"/>
  <c r="E231" i="1" s="1"/>
  <c r="D231" i="1"/>
  <c r="I231" i="1" s="1"/>
  <c r="H230" i="1"/>
  <c r="F230" i="1"/>
  <c r="G230" i="1"/>
  <c r="J230" i="1" l="1"/>
  <c r="K230" i="1" s="1"/>
  <c r="L230" i="1" s="1"/>
  <c r="F231" i="1"/>
  <c r="H231" i="1"/>
  <c r="G231" i="1"/>
  <c r="A233" i="1"/>
  <c r="D232" i="1"/>
  <c r="I232" i="1" s="1"/>
  <c r="C232" i="1"/>
  <c r="E232" i="1" s="1"/>
  <c r="J231" i="1" l="1"/>
  <c r="K231" i="1" s="1"/>
  <c r="L231" i="1" s="1"/>
  <c r="F232" i="1"/>
  <c r="G232" i="1"/>
  <c r="H232" i="1"/>
  <c r="C233" i="1"/>
  <c r="E233" i="1" s="1"/>
  <c r="A234" i="1"/>
  <c r="D233" i="1"/>
  <c r="I233" i="1" s="1"/>
  <c r="J232" i="1" l="1"/>
  <c r="K232" i="1" s="1"/>
  <c r="L232" i="1" s="1"/>
  <c r="H233" i="1"/>
  <c r="F233" i="1"/>
  <c r="G233" i="1"/>
  <c r="A235" i="1"/>
  <c r="D234" i="1"/>
  <c r="I234" i="1" s="1"/>
  <c r="C234" i="1"/>
  <c r="E234" i="1" s="1"/>
  <c r="J233" i="1" l="1"/>
  <c r="K233" i="1" s="1"/>
  <c r="L233" i="1" s="1"/>
  <c r="C235" i="1"/>
  <c r="E235" i="1" s="1"/>
  <c r="A236" i="1"/>
  <c r="D235" i="1"/>
  <c r="I235" i="1" s="1"/>
  <c r="F234" i="1"/>
  <c r="G234" i="1"/>
  <c r="H234" i="1"/>
  <c r="J234" i="1" l="1"/>
  <c r="K234" i="1" s="1"/>
  <c r="L234" i="1" s="1"/>
  <c r="F235" i="1"/>
  <c r="G235" i="1"/>
  <c r="H235" i="1"/>
  <c r="D236" i="1"/>
  <c r="I236" i="1" s="1"/>
  <c r="A237" i="1"/>
  <c r="C236" i="1"/>
  <c r="E236" i="1" s="1"/>
  <c r="J235" i="1" l="1"/>
  <c r="K235" i="1" s="1"/>
  <c r="L235" i="1" s="1"/>
  <c r="D237" i="1"/>
  <c r="I237" i="1" s="1"/>
  <c r="C237" i="1"/>
  <c r="E237" i="1" s="1"/>
  <c r="A238" i="1"/>
  <c r="G236" i="1"/>
  <c r="H236" i="1"/>
  <c r="F236" i="1"/>
  <c r="J236" i="1" l="1"/>
  <c r="K236" i="1" s="1"/>
  <c r="L236" i="1" s="1"/>
  <c r="A239" i="1"/>
  <c r="D238" i="1"/>
  <c r="I238" i="1" s="1"/>
  <c r="C238" i="1"/>
  <c r="E238" i="1" s="1"/>
  <c r="H237" i="1"/>
  <c r="F237" i="1"/>
  <c r="G237" i="1"/>
  <c r="J237" i="1" l="1"/>
  <c r="K237" i="1" s="1"/>
  <c r="L237" i="1" s="1"/>
  <c r="C239" i="1"/>
  <c r="E239" i="1" s="1"/>
  <c r="A240" i="1"/>
  <c r="D239" i="1"/>
  <c r="I239" i="1" s="1"/>
  <c r="H238" i="1"/>
  <c r="F238" i="1"/>
  <c r="G238" i="1"/>
  <c r="J238" i="1" l="1"/>
  <c r="K238" i="1" s="1"/>
  <c r="L238" i="1" s="1"/>
  <c r="F239" i="1"/>
  <c r="H239" i="1"/>
  <c r="G239" i="1"/>
  <c r="A241" i="1"/>
  <c r="D240" i="1"/>
  <c r="I240" i="1" s="1"/>
  <c r="C240" i="1"/>
  <c r="E240" i="1" s="1"/>
  <c r="J239" i="1" l="1"/>
  <c r="K239" i="1" s="1"/>
  <c r="L239" i="1" s="1"/>
  <c r="F240" i="1"/>
  <c r="H240" i="1"/>
  <c r="G240" i="1"/>
  <c r="D241" i="1"/>
  <c r="I241" i="1" s="1"/>
  <c r="C241" i="1"/>
  <c r="E241" i="1" s="1"/>
  <c r="A242" i="1"/>
  <c r="J240" i="1" l="1"/>
  <c r="K240" i="1" s="1"/>
  <c r="L240" i="1" s="1"/>
  <c r="C242" i="1"/>
  <c r="E242" i="1" s="1"/>
  <c r="A243" i="1"/>
  <c r="D242" i="1"/>
  <c r="I242" i="1" s="1"/>
  <c r="G241" i="1"/>
  <c r="H241" i="1"/>
  <c r="F241" i="1"/>
  <c r="J241" i="1" l="1"/>
  <c r="K241" i="1" s="1"/>
  <c r="L241" i="1" s="1"/>
  <c r="F242" i="1"/>
  <c r="G242" i="1"/>
  <c r="H242" i="1"/>
  <c r="C243" i="1"/>
  <c r="E243" i="1" s="1"/>
  <c r="A244" i="1"/>
  <c r="D243" i="1"/>
  <c r="I243" i="1" s="1"/>
  <c r="J242" i="1" l="1"/>
  <c r="K242" i="1" s="1"/>
  <c r="L242" i="1" s="1"/>
  <c r="D244" i="1"/>
  <c r="I244" i="1" s="1"/>
  <c r="C244" i="1"/>
  <c r="E244" i="1" s="1"/>
  <c r="A245" i="1"/>
  <c r="G243" i="1"/>
  <c r="H243" i="1"/>
  <c r="F243" i="1"/>
  <c r="J243" i="1" l="1"/>
  <c r="K243" i="1" s="1"/>
  <c r="L243" i="1" s="1"/>
  <c r="C245" i="1"/>
  <c r="E245" i="1" s="1"/>
  <c r="A246" i="1"/>
  <c r="D245" i="1"/>
  <c r="I245" i="1" s="1"/>
  <c r="H244" i="1"/>
  <c r="F244" i="1"/>
  <c r="G244" i="1"/>
  <c r="J244" i="1" l="1"/>
  <c r="K244" i="1" s="1"/>
  <c r="L244" i="1" s="1"/>
  <c r="H245" i="1"/>
  <c r="G245" i="1"/>
  <c r="F245" i="1"/>
  <c r="D246" i="1"/>
  <c r="I246" i="1" s="1"/>
  <c r="A247" i="1"/>
  <c r="C246" i="1"/>
  <c r="E246" i="1" s="1"/>
  <c r="J245" i="1" l="1"/>
  <c r="K245" i="1" s="1"/>
  <c r="L245" i="1" s="1"/>
  <c r="H246" i="1"/>
  <c r="F246" i="1"/>
  <c r="G246" i="1"/>
  <c r="D247" i="1"/>
  <c r="I247" i="1" s="1"/>
  <c r="A248" i="1"/>
  <c r="C247" i="1"/>
  <c r="E247" i="1" s="1"/>
  <c r="J246" i="1" l="1"/>
  <c r="K246" i="1" s="1"/>
  <c r="L246" i="1" s="1"/>
  <c r="D248" i="1"/>
  <c r="I248" i="1" s="1"/>
  <c r="C248" i="1"/>
  <c r="E248" i="1" s="1"/>
  <c r="A249" i="1"/>
  <c r="H247" i="1"/>
  <c r="F247" i="1"/>
  <c r="G247" i="1"/>
  <c r="J247" i="1" l="1"/>
  <c r="K247" i="1" s="1"/>
  <c r="L247" i="1" s="1"/>
  <c r="D249" i="1"/>
  <c r="I249" i="1" s="1"/>
  <c r="C249" i="1"/>
  <c r="E249" i="1" s="1"/>
  <c r="A250" i="1"/>
  <c r="G248" i="1"/>
  <c r="H248" i="1"/>
  <c r="F248" i="1"/>
  <c r="J248" i="1" l="1"/>
  <c r="K248" i="1" s="1"/>
  <c r="L248" i="1" s="1"/>
  <c r="D250" i="1"/>
  <c r="I250" i="1" s="1"/>
  <c r="C250" i="1"/>
  <c r="E250" i="1" s="1"/>
  <c r="A251" i="1"/>
  <c r="G249" i="1"/>
  <c r="H249" i="1"/>
  <c r="F249" i="1"/>
  <c r="J249" i="1" l="1"/>
  <c r="K249" i="1" s="1"/>
  <c r="L249" i="1" s="1"/>
  <c r="D251" i="1"/>
  <c r="I251" i="1" s="1"/>
  <c r="C251" i="1"/>
  <c r="E251" i="1" s="1"/>
  <c r="A252" i="1"/>
  <c r="H250" i="1"/>
  <c r="F250" i="1"/>
  <c r="G250" i="1"/>
  <c r="J250" i="1" l="1"/>
  <c r="K250" i="1" s="1"/>
  <c r="L250" i="1" s="1"/>
  <c r="A253" i="1"/>
  <c r="D252" i="1"/>
  <c r="I252" i="1" s="1"/>
  <c r="C252" i="1"/>
  <c r="E252" i="1" s="1"/>
  <c r="G251" i="1"/>
  <c r="F251" i="1"/>
  <c r="H251" i="1"/>
  <c r="J251" i="1" l="1"/>
  <c r="K251" i="1" s="1"/>
  <c r="L251" i="1" s="1"/>
  <c r="C253" i="1"/>
  <c r="E253" i="1" s="1"/>
  <c r="A254" i="1"/>
  <c r="D253" i="1"/>
  <c r="I253" i="1" s="1"/>
  <c r="H252" i="1"/>
  <c r="F252" i="1"/>
  <c r="G252" i="1"/>
  <c r="J252" i="1" l="1"/>
  <c r="K252" i="1" s="1"/>
  <c r="L252" i="1" s="1"/>
  <c r="G253" i="1"/>
  <c r="H253" i="1"/>
  <c r="F253" i="1"/>
  <c r="A255" i="1"/>
  <c r="D254" i="1"/>
  <c r="I254" i="1" s="1"/>
  <c r="C254" i="1"/>
  <c r="E254" i="1" s="1"/>
  <c r="J253" i="1" l="1"/>
  <c r="K253" i="1" s="1"/>
  <c r="L253" i="1" s="1"/>
  <c r="G254" i="1"/>
  <c r="H254" i="1"/>
  <c r="F254" i="1"/>
  <c r="D255" i="1"/>
  <c r="I255" i="1" s="1"/>
  <c r="C255" i="1"/>
  <c r="E255" i="1" s="1"/>
  <c r="A256" i="1"/>
  <c r="J254" i="1" l="1"/>
  <c r="K254" i="1" s="1"/>
  <c r="L254" i="1" s="1"/>
  <c r="C256" i="1"/>
  <c r="E256" i="1" s="1"/>
  <c r="A257" i="1"/>
  <c r="D256" i="1"/>
  <c r="I256" i="1" s="1"/>
  <c r="H255" i="1"/>
  <c r="F255" i="1"/>
  <c r="G255" i="1"/>
  <c r="J255" i="1" l="1"/>
  <c r="K255" i="1" s="1"/>
  <c r="L255" i="1" s="1"/>
  <c r="G256" i="1"/>
  <c r="H256" i="1"/>
  <c r="F256" i="1"/>
  <c r="A258" i="1"/>
  <c r="D257" i="1"/>
  <c r="I257" i="1" s="1"/>
  <c r="C257" i="1"/>
  <c r="E257" i="1" s="1"/>
  <c r="J256" i="1" l="1"/>
  <c r="K256" i="1" s="1"/>
  <c r="L256" i="1" s="1"/>
  <c r="C258" i="1"/>
  <c r="E258" i="1" s="1"/>
  <c r="A259" i="1"/>
  <c r="D258" i="1"/>
  <c r="I258" i="1" s="1"/>
  <c r="F257" i="1"/>
  <c r="H257" i="1"/>
  <c r="G257" i="1"/>
  <c r="J257" i="1" l="1"/>
  <c r="K257" i="1" s="1"/>
  <c r="L257" i="1" s="1"/>
  <c r="H258" i="1"/>
  <c r="F258" i="1"/>
  <c r="G258" i="1"/>
  <c r="A260" i="1"/>
  <c r="D259" i="1"/>
  <c r="I259" i="1" s="1"/>
  <c r="C259" i="1"/>
  <c r="E259" i="1" s="1"/>
  <c r="J258" i="1" l="1"/>
  <c r="K258" i="1" s="1"/>
  <c r="L258" i="1" s="1"/>
  <c r="H259" i="1"/>
  <c r="F259" i="1"/>
  <c r="G259" i="1"/>
  <c r="C260" i="1"/>
  <c r="E260" i="1" s="1"/>
  <c r="A261" i="1"/>
  <c r="D260" i="1"/>
  <c r="I260" i="1" s="1"/>
  <c r="J259" i="1" l="1"/>
  <c r="K259" i="1" s="1"/>
  <c r="L259" i="1" s="1"/>
  <c r="A262" i="1"/>
  <c r="D261" i="1"/>
  <c r="I261" i="1" s="1"/>
  <c r="C261" i="1"/>
  <c r="E261" i="1" s="1"/>
  <c r="F260" i="1"/>
  <c r="G260" i="1"/>
  <c r="H260" i="1"/>
  <c r="J260" i="1" l="1"/>
  <c r="K260" i="1" s="1"/>
  <c r="L260" i="1" s="1"/>
  <c r="D262" i="1"/>
  <c r="I262" i="1" s="1"/>
  <c r="A263" i="1"/>
  <c r="C262" i="1"/>
  <c r="E262" i="1" s="1"/>
  <c r="F261" i="1"/>
  <c r="G261" i="1"/>
  <c r="H261" i="1"/>
  <c r="J261" i="1" l="1"/>
  <c r="K261" i="1" s="1"/>
  <c r="L261" i="1" s="1"/>
  <c r="F262" i="1"/>
  <c r="H262" i="1"/>
  <c r="G262" i="1"/>
  <c r="D263" i="1"/>
  <c r="I263" i="1" s="1"/>
  <c r="C263" i="1"/>
  <c r="E263" i="1" s="1"/>
  <c r="A264" i="1"/>
  <c r="J262" i="1" l="1"/>
  <c r="K262" i="1" s="1"/>
  <c r="L262" i="1" s="1"/>
  <c r="D264" i="1"/>
  <c r="I264" i="1" s="1"/>
  <c r="C264" i="1"/>
  <c r="E264" i="1" s="1"/>
  <c r="A265" i="1"/>
  <c r="H263" i="1"/>
  <c r="F263" i="1"/>
  <c r="G263" i="1"/>
  <c r="J263" i="1" l="1"/>
  <c r="K263" i="1" s="1"/>
  <c r="L263" i="1" s="1"/>
  <c r="A266" i="1"/>
  <c r="D265" i="1"/>
  <c r="I265" i="1" s="1"/>
  <c r="C265" i="1"/>
  <c r="E265" i="1" s="1"/>
  <c r="F264" i="1"/>
  <c r="G264" i="1"/>
  <c r="H264" i="1"/>
  <c r="J264" i="1" l="1"/>
  <c r="K264" i="1" s="1"/>
  <c r="L264" i="1" s="1"/>
  <c r="D266" i="1"/>
  <c r="I266" i="1" s="1"/>
  <c r="A267" i="1"/>
  <c r="C266" i="1"/>
  <c r="E266" i="1" s="1"/>
  <c r="F265" i="1"/>
  <c r="H265" i="1"/>
  <c r="G265" i="1"/>
  <c r="J265" i="1" l="1"/>
  <c r="K265" i="1" s="1"/>
  <c r="L265" i="1" s="1"/>
  <c r="F266" i="1"/>
  <c r="H266" i="1"/>
  <c r="G266" i="1"/>
  <c r="D267" i="1"/>
  <c r="I267" i="1" s="1"/>
  <c r="C267" i="1"/>
  <c r="E267" i="1" s="1"/>
  <c r="A268" i="1"/>
  <c r="J266" i="1" l="1"/>
  <c r="K266" i="1" s="1"/>
  <c r="L266" i="1" s="1"/>
  <c r="A269" i="1"/>
  <c r="D268" i="1"/>
  <c r="I268" i="1" s="1"/>
  <c r="C268" i="1"/>
  <c r="E268" i="1" s="1"/>
  <c r="G267" i="1"/>
  <c r="H267" i="1"/>
  <c r="F267" i="1"/>
  <c r="J267" i="1" l="1"/>
  <c r="K267" i="1" s="1"/>
  <c r="L267" i="1" s="1"/>
  <c r="F268" i="1"/>
  <c r="G268" i="1"/>
  <c r="H268" i="1"/>
  <c r="A270" i="1"/>
  <c r="C269" i="1"/>
  <c r="E269" i="1" s="1"/>
  <c r="D269" i="1"/>
  <c r="I269" i="1" s="1"/>
  <c r="J268" i="1" l="1"/>
  <c r="K268" i="1" s="1"/>
  <c r="L268" i="1" s="1"/>
  <c r="F269" i="1"/>
  <c r="H269" i="1"/>
  <c r="G269" i="1"/>
  <c r="C270" i="1"/>
  <c r="E270" i="1" s="1"/>
  <c r="D270" i="1"/>
  <c r="I270" i="1" s="1"/>
  <c r="A271" i="1"/>
  <c r="J269" i="1" l="1"/>
  <c r="K269" i="1" s="1"/>
  <c r="L269" i="1" s="1"/>
  <c r="D271" i="1"/>
  <c r="I271" i="1" s="1"/>
  <c r="A272" i="1"/>
  <c r="C271" i="1"/>
  <c r="E271" i="1" s="1"/>
  <c r="G270" i="1"/>
  <c r="H270" i="1"/>
  <c r="F270" i="1"/>
  <c r="J270" i="1" l="1"/>
  <c r="K270" i="1" s="1"/>
  <c r="L270" i="1" s="1"/>
  <c r="F271" i="1"/>
  <c r="G271" i="1"/>
  <c r="H271" i="1"/>
  <c r="C272" i="1"/>
  <c r="E272" i="1" s="1"/>
  <c r="D272" i="1"/>
  <c r="I272" i="1" s="1"/>
  <c r="A273" i="1"/>
  <c r="J271" i="1" l="1"/>
  <c r="K271" i="1" s="1"/>
  <c r="L271" i="1" s="1"/>
  <c r="F272" i="1"/>
  <c r="G272" i="1"/>
  <c r="H272" i="1"/>
  <c r="A274" i="1"/>
  <c r="D273" i="1"/>
  <c r="I273" i="1" s="1"/>
  <c r="C273" i="1"/>
  <c r="E273" i="1" s="1"/>
  <c r="J272" i="1" l="1"/>
  <c r="K272" i="1" s="1"/>
  <c r="L272" i="1" s="1"/>
  <c r="D274" i="1"/>
  <c r="I274" i="1" s="1"/>
  <c r="C274" i="1"/>
  <c r="E274" i="1" s="1"/>
  <c r="A275" i="1"/>
  <c r="F273" i="1"/>
  <c r="G273" i="1"/>
  <c r="H273" i="1"/>
  <c r="J273" i="1" l="1"/>
  <c r="K273" i="1" s="1"/>
  <c r="L273" i="1" s="1"/>
  <c r="A276" i="1"/>
  <c r="D275" i="1"/>
  <c r="I275" i="1" s="1"/>
  <c r="C275" i="1"/>
  <c r="E275" i="1" s="1"/>
  <c r="H274" i="1"/>
  <c r="G274" i="1"/>
  <c r="F274" i="1"/>
  <c r="J274" i="1" l="1"/>
  <c r="K274" i="1" s="1"/>
  <c r="L274" i="1" s="1"/>
  <c r="A277" i="1"/>
  <c r="D276" i="1"/>
  <c r="I276" i="1" s="1"/>
  <c r="C276" i="1"/>
  <c r="E276" i="1" s="1"/>
  <c r="F275" i="1"/>
  <c r="H275" i="1"/>
  <c r="G275" i="1"/>
  <c r="J275" i="1" l="1"/>
  <c r="K275" i="1" s="1"/>
  <c r="L275" i="1" s="1"/>
  <c r="C277" i="1"/>
  <c r="E277" i="1" s="1"/>
  <c r="A278" i="1"/>
  <c r="D277" i="1"/>
  <c r="I277" i="1" s="1"/>
  <c r="F276" i="1"/>
  <c r="G276" i="1"/>
  <c r="H276" i="1"/>
  <c r="J276" i="1" l="1"/>
  <c r="K276" i="1" s="1"/>
  <c r="L276" i="1" s="1"/>
  <c r="G277" i="1"/>
  <c r="F277" i="1"/>
  <c r="H277" i="1"/>
  <c r="A279" i="1"/>
  <c r="D278" i="1"/>
  <c r="I278" i="1" s="1"/>
  <c r="C278" i="1"/>
  <c r="E278" i="1" s="1"/>
  <c r="J277" i="1" l="1"/>
  <c r="K277" i="1" s="1"/>
  <c r="L277" i="1" s="1"/>
  <c r="H278" i="1"/>
  <c r="G278" i="1"/>
  <c r="F278" i="1"/>
  <c r="D279" i="1"/>
  <c r="I279" i="1" s="1"/>
  <c r="A280" i="1"/>
  <c r="C279" i="1"/>
  <c r="E279" i="1" s="1"/>
  <c r="J278" i="1" l="1"/>
  <c r="K278" i="1" s="1"/>
  <c r="L278" i="1" s="1"/>
  <c r="A281" i="1"/>
  <c r="D280" i="1"/>
  <c r="I280" i="1" s="1"/>
  <c r="C280" i="1"/>
  <c r="E280" i="1" s="1"/>
  <c r="G279" i="1"/>
  <c r="H279" i="1"/>
  <c r="F279" i="1"/>
  <c r="J279" i="1" l="1"/>
  <c r="K279" i="1" s="1"/>
  <c r="L279" i="1" s="1"/>
  <c r="A282" i="1"/>
  <c r="D281" i="1"/>
  <c r="I281" i="1" s="1"/>
  <c r="C281" i="1"/>
  <c r="E281" i="1" s="1"/>
  <c r="F280" i="1"/>
  <c r="G280" i="1"/>
  <c r="H280" i="1"/>
  <c r="J280" i="1" l="1"/>
  <c r="K280" i="1" s="1"/>
  <c r="L280" i="1" s="1"/>
  <c r="D282" i="1"/>
  <c r="I282" i="1" s="1"/>
  <c r="A283" i="1"/>
  <c r="C282" i="1"/>
  <c r="E282" i="1" s="1"/>
  <c r="G281" i="1"/>
  <c r="H281" i="1"/>
  <c r="F281" i="1"/>
  <c r="J281" i="1" l="1"/>
  <c r="K281" i="1" s="1"/>
  <c r="L281" i="1" s="1"/>
  <c r="H282" i="1"/>
  <c r="F282" i="1"/>
  <c r="G282" i="1"/>
  <c r="C283" i="1"/>
  <c r="E283" i="1" s="1"/>
  <c r="A284" i="1"/>
  <c r="D283" i="1"/>
  <c r="I283" i="1" s="1"/>
  <c r="J282" i="1" l="1"/>
  <c r="K282" i="1" s="1"/>
  <c r="L282" i="1" s="1"/>
  <c r="A285" i="1"/>
  <c r="D284" i="1"/>
  <c r="I284" i="1" s="1"/>
  <c r="C284" i="1"/>
  <c r="E284" i="1" s="1"/>
  <c r="G283" i="1"/>
  <c r="F283" i="1"/>
  <c r="H283" i="1"/>
  <c r="J283" i="1" l="1"/>
  <c r="K283" i="1" s="1"/>
  <c r="L283" i="1" s="1"/>
  <c r="D285" i="1"/>
  <c r="I285" i="1" s="1"/>
  <c r="C285" i="1"/>
  <c r="E285" i="1" s="1"/>
  <c r="A286" i="1"/>
  <c r="F284" i="1"/>
  <c r="G284" i="1"/>
  <c r="H284" i="1"/>
  <c r="J284" i="1" l="1"/>
  <c r="K284" i="1" s="1"/>
  <c r="L284" i="1" s="1"/>
  <c r="A287" i="1"/>
  <c r="D286" i="1"/>
  <c r="I286" i="1" s="1"/>
  <c r="C286" i="1"/>
  <c r="E286" i="1" s="1"/>
  <c r="H285" i="1"/>
  <c r="G285" i="1"/>
  <c r="F285" i="1"/>
  <c r="J285" i="1" l="1"/>
  <c r="K285" i="1" s="1"/>
  <c r="L285" i="1" s="1"/>
  <c r="A288" i="1"/>
  <c r="D287" i="1"/>
  <c r="I287" i="1" s="1"/>
  <c r="C287" i="1"/>
  <c r="E287" i="1" s="1"/>
  <c r="H286" i="1"/>
  <c r="F286" i="1"/>
  <c r="G286" i="1"/>
  <c r="J286" i="1" l="1"/>
  <c r="K286" i="1" s="1"/>
  <c r="L286" i="1" s="1"/>
  <c r="D288" i="1"/>
  <c r="I288" i="1" s="1"/>
  <c r="C288" i="1"/>
  <c r="E288" i="1" s="1"/>
  <c r="A289" i="1"/>
  <c r="G287" i="1"/>
  <c r="F287" i="1"/>
  <c r="H287" i="1"/>
  <c r="J287" i="1" l="1"/>
  <c r="K287" i="1" s="1"/>
  <c r="L287" i="1" s="1"/>
  <c r="D289" i="1"/>
  <c r="I289" i="1" s="1"/>
  <c r="A290" i="1"/>
  <c r="C289" i="1"/>
  <c r="E289" i="1" s="1"/>
  <c r="H288" i="1"/>
  <c r="G288" i="1"/>
  <c r="F288" i="1"/>
  <c r="J288" i="1" l="1"/>
  <c r="K288" i="1" s="1"/>
  <c r="L288" i="1" s="1"/>
  <c r="F289" i="1"/>
  <c r="H289" i="1"/>
  <c r="G289" i="1"/>
  <c r="C290" i="1"/>
  <c r="E290" i="1" s="1"/>
  <c r="A291" i="1"/>
  <c r="D290" i="1"/>
  <c r="I290" i="1" s="1"/>
  <c r="J289" i="1" l="1"/>
  <c r="K289" i="1" s="1"/>
  <c r="L289" i="1" s="1"/>
  <c r="C291" i="1"/>
  <c r="E291" i="1" s="1"/>
  <c r="A292" i="1"/>
  <c r="D291" i="1"/>
  <c r="I291" i="1" s="1"/>
  <c r="G290" i="1"/>
  <c r="F290" i="1"/>
  <c r="H290" i="1"/>
  <c r="J290" i="1" l="1"/>
  <c r="K290" i="1" s="1"/>
  <c r="L290" i="1" s="1"/>
  <c r="H291" i="1"/>
  <c r="F291" i="1"/>
  <c r="G291" i="1"/>
  <c r="D292" i="1"/>
  <c r="I292" i="1" s="1"/>
  <c r="C292" i="1"/>
  <c r="E292" i="1" s="1"/>
  <c r="A293" i="1"/>
  <c r="J291" i="1" l="1"/>
  <c r="K291" i="1" s="1"/>
  <c r="L291" i="1" s="1"/>
  <c r="C293" i="1"/>
  <c r="E293" i="1" s="1"/>
  <c r="A294" i="1"/>
  <c r="D293" i="1"/>
  <c r="I293" i="1" s="1"/>
  <c r="H292" i="1"/>
  <c r="F292" i="1"/>
  <c r="G292" i="1"/>
  <c r="J292" i="1" l="1"/>
  <c r="K292" i="1" s="1"/>
  <c r="L292" i="1" s="1"/>
  <c r="F293" i="1"/>
  <c r="H293" i="1"/>
  <c r="G293" i="1"/>
  <c r="D294" i="1"/>
  <c r="I294" i="1" s="1"/>
  <c r="C294" i="1"/>
  <c r="E294" i="1" s="1"/>
  <c r="A295" i="1"/>
  <c r="J293" i="1" l="1"/>
  <c r="K293" i="1" s="1"/>
  <c r="L293" i="1" s="1"/>
  <c r="A296" i="1"/>
  <c r="D295" i="1"/>
  <c r="I295" i="1" s="1"/>
  <c r="C295" i="1"/>
  <c r="E295" i="1" s="1"/>
  <c r="F294" i="1"/>
  <c r="H294" i="1"/>
  <c r="G294" i="1"/>
  <c r="J294" i="1" l="1"/>
  <c r="K294" i="1" s="1"/>
  <c r="L294" i="1" s="1"/>
  <c r="A297" i="1"/>
  <c r="D296" i="1"/>
  <c r="I296" i="1" s="1"/>
  <c r="C296" i="1"/>
  <c r="E296" i="1" s="1"/>
  <c r="G295" i="1"/>
  <c r="F295" i="1"/>
  <c r="H295" i="1"/>
  <c r="J295" i="1" l="1"/>
  <c r="K295" i="1" s="1"/>
  <c r="L295" i="1" s="1"/>
  <c r="D297" i="1"/>
  <c r="I297" i="1" s="1"/>
  <c r="C297" i="1"/>
  <c r="E297" i="1" s="1"/>
  <c r="A298" i="1"/>
  <c r="F296" i="1"/>
  <c r="G296" i="1"/>
  <c r="H296" i="1"/>
  <c r="J296" i="1" l="1"/>
  <c r="K296" i="1" s="1"/>
  <c r="L296" i="1" s="1"/>
  <c r="A299" i="1"/>
  <c r="C298" i="1"/>
  <c r="E298" i="1" s="1"/>
  <c r="D298" i="1"/>
  <c r="I298" i="1" s="1"/>
  <c r="F297" i="1"/>
  <c r="H297" i="1"/>
  <c r="G297" i="1"/>
  <c r="J297" i="1" l="1"/>
  <c r="K297" i="1" s="1"/>
  <c r="L297" i="1" s="1"/>
  <c r="G298" i="1"/>
  <c r="H298" i="1"/>
  <c r="F298" i="1"/>
  <c r="A300" i="1"/>
  <c r="D299" i="1"/>
  <c r="I299" i="1" s="1"/>
  <c r="C299" i="1"/>
  <c r="E299" i="1" s="1"/>
  <c r="J298" i="1" l="1"/>
  <c r="K298" i="1" s="1"/>
  <c r="L298" i="1" s="1"/>
  <c r="G299" i="1"/>
  <c r="H299" i="1"/>
  <c r="F299" i="1"/>
  <c r="C300" i="1"/>
  <c r="E300" i="1" s="1"/>
  <c r="A301" i="1"/>
  <c r="D300" i="1"/>
  <c r="I300" i="1" s="1"/>
  <c r="J299" i="1" l="1"/>
  <c r="K299" i="1" s="1"/>
  <c r="L299" i="1" s="1"/>
  <c r="D301" i="1"/>
  <c r="I301" i="1" s="1"/>
  <c r="C301" i="1"/>
  <c r="E301" i="1" s="1"/>
  <c r="A302" i="1"/>
  <c r="F300" i="1"/>
  <c r="G300" i="1"/>
  <c r="H300" i="1"/>
  <c r="J300" i="1" l="1"/>
  <c r="K300" i="1" s="1"/>
  <c r="L300" i="1" s="1"/>
  <c r="D302" i="1"/>
  <c r="I302" i="1" s="1"/>
  <c r="C302" i="1"/>
  <c r="E302" i="1" s="1"/>
  <c r="A303" i="1"/>
  <c r="H301" i="1"/>
  <c r="F301" i="1"/>
  <c r="G301" i="1"/>
  <c r="J301" i="1" l="1"/>
  <c r="K301" i="1" s="1"/>
  <c r="L301" i="1" s="1"/>
  <c r="A304" i="1"/>
  <c r="D303" i="1"/>
  <c r="I303" i="1" s="1"/>
  <c r="C303" i="1"/>
  <c r="E303" i="1" s="1"/>
  <c r="G302" i="1"/>
  <c r="H302" i="1"/>
  <c r="F302" i="1"/>
  <c r="J302" i="1" l="1"/>
  <c r="K302" i="1" s="1"/>
  <c r="L302" i="1" s="1"/>
  <c r="A305" i="1"/>
  <c r="D304" i="1"/>
  <c r="I304" i="1" s="1"/>
  <c r="C304" i="1"/>
  <c r="E304" i="1" s="1"/>
  <c r="H303" i="1"/>
  <c r="F303" i="1"/>
  <c r="G303" i="1"/>
  <c r="J303" i="1" l="1"/>
  <c r="K303" i="1" s="1"/>
  <c r="L303" i="1" s="1"/>
  <c r="A306" i="1"/>
  <c r="D305" i="1"/>
  <c r="I305" i="1" s="1"/>
  <c r="C305" i="1"/>
  <c r="E305" i="1" s="1"/>
  <c r="F304" i="1"/>
  <c r="H304" i="1"/>
  <c r="G304" i="1"/>
  <c r="J304" i="1" l="1"/>
  <c r="K304" i="1" s="1"/>
  <c r="L304" i="1" s="1"/>
  <c r="C306" i="1"/>
  <c r="E306" i="1" s="1"/>
  <c r="A307" i="1"/>
  <c r="D306" i="1"/>
  <c r="I306" i="1" s="1"/>
  <c r="G305" i="1"/>
  <c r="H305" i="1"/>
  <c r="F305" i="1"/>
  <c r="J305" i="1" l="1"/>
  <c r="K305" i="1" s="1"/>
  <c r="L305" i="1" s="1"/>
  <c r="G306" i="1"/>
  <c r="F306" i="1"/>
  <c r="H306" i="1"/>
  <c r="A308" i="1"/>
  <c r="D307" i="1"/>
  <c r="I307" i="1" s="1"/>
  <c r="C307" i="1"/>
  <c r="E307" i="1" s="1"/>
  <c r="J306" i="1" l="1"/>
  <c r="K306" i="1" s="1"/>
  <c r="L306" i="1" s="1"/>
  <c r="G307" i="1"/>
  <c r="F307" i="1"/>
  <c r="H307" i="1"/>
  <c r="C308" i="1"/>
  <c r="E308" i="1" s="1"/>
  <c r="D308" i="1"/>
  <c r="I308" i="1" s="1"/>
  <c r="A309" i="1"/>
  <c r="J307" i="1" l="1"/>
  <c r="K307" i="1" s="1"/>
  <c r="L307" i="1" s="1"/>
  <c r="H308" i="1"/>
  <c r="G308" i="1"/>
  <c r="F308" i="1"/>
  <c r="C309" i="1"/>
  <c r="E309" i="1" s="1"/>
  <c r="A310" i="1"/>
  <c r="D309" i="1"/>
  <c r="I309" i="1" s="1"/>
  <c r="J308" i="1" l="1"/>
  <c r="K308" i="1" s="1"/>
  <c r="L308" i="1" s="1"/>
  <c r="A311" i="1"/>
  <c r="D310" i="1"/>
  <c r="I310" i="1" s="1"/>
  <c r="C310" i="1"/>
  <c r="E310" i="1" s="1"/>
  <c r="H309" i="1"/>
  <c r="F309" i="1"/>
  <c r="G309" i="1"/>
  <c r="J309" i="1" l="1"/>
  <c r="K309" i="1" s="1"/>
  <c r="L309" i="1" s="1"/>
  <c r="A312" i="1"/>
  <c r="C311" i="1"/>
  <c r="E311" i="1" s="1"/>
  <c r="D311" i="1"/>
  <c r="I311" i="1" s="1"/>
  <c r="F310" i="1"/>
  <c r="G310" i="1"/>
  <c r="H310" i="1"/>
  <c r="J310" i="1" l="1"/>
  <c r="K310" i="1" s="1"/>
  <c r="L310" i="1" s="1"/>
  <c r="H311" i="1"/>
  <c r="F311" i="1"/>
  <c r="G311" i="1"/>
  <c r="C312" i="1"/>
  <c r="E312" i="1" s="1"/>
  <c r="D312" i="1"/>
  <c r="I312" i="1" s="1"/>
  <c r="A313" i="1"/>
  <c r="J311" i="1" l="1"/>
  <c r="K311" i="1" s="1"/>
  <c r="L311" i="1" s="1"/>
  <c r="H312" i="1"/>
  <c r="G312" i="1"/>
  <c r="F312" i="1"/>
  <c r="A314" i="1"/>
  <c r="D313" i="1"/>
  <c r="I313" i="1" s="1"/>
  <c r="C313" i="1"/>
  <c r="E313" i="1" s="1"/>
  <c r="J312" i="1" l="1"/>
  <c r="K312" i="1" s="1"/>
  <c r="L312" i="1" s="1"/>
  <c r="G313" i="1"/>
  <c r="H313" i="1"/>
  <c r="F313" i="1"/>
  <c r="C314" i="1"/>
  <c r="E314" i="1" s="1"/>
  <c r="A315" i="1"/>
  <c r="D314" i="1"/>
  <c r="I314" i="1" s="1"/>
  <c r="J313" i="1" l="1"/>
  <c r="K313" i="1" s="1"/>
  <c r="L313" i="1" s="1"/>
  <c r="C315" i="1"/>
  <c r="E315" i="1" s="1"/>
  <c r="A316" i="1"/>
  <c r="D315" i="1"/>
  <c r="I315" i="1" s="1"/>
  <c r="F314" i="1"/>
  <c r="G314" i="1"/>
  <c r="H314" i="1"/>
  <c r="J314" i="1" l="1"/>
  <c r="K314" i="1" s="1"/>
  <c r="L314" i="1" s="1"/>
  <c r="H315" i="1"/>
  <c r="F315" i="1"/>
  <c r="G315" i="1"/>
  <c r="D316" i="1"/>
  <c r="I316" i="1" s="1"/>
  <c r="A317" i="1"/>
  <c r="C316" i="1"/>
  <c r="E316" i="1" s="1"/>
  <c r="J315" i="1" l="1"/>
  <c r="K315" i="1" s="1"/>
  <c r="L315" i="1" s="1"/>
  <c r="H316" i="1"/>
  <c r="G316" i="1"/>
  <c r="F316" i="1"/>
  <c r="C317" i="1"/>
  <c r="E317" i="1" s="1"/>
  <c r="A318" i="1"/>
  <c r="D317" i="1"/>
  <c r="I317" i="1" s="1"/>
  <c r="J316" i="1" l="1"/>
  <c r="K316" i="1" s="1"/>
  <c r="L316" i="1" s="1"/>
  <c r="A319" i="1"/>
  <c r="D318" i="1"/>
  <c r="I318" i="1" s="1"/>
  <c r="C318" i="1"/>
  <c r="E318" i="1" s="1"/>
  <c r="H317" i="1"/>
  <c r="G317" i="1"/>
  <c r="F317" i="1"/>
  <c r="J317" i="1" l="1"/>
  <c r="K317" i="1" s="1"/>
  <c r="L317" i="1" s="1"/>
  <c r="D319" i="1"/>
  <c r="I319" i="1" s="1"/>
  <c r="A320" i="1"/>
  <c r="C319" i="1"/>
  <c r="E319" i="1" s="1"/>
  <c r="H318" i="1"/>
  <c r="F318" i="1"/>
  <c r="G318" i="1"/>
  <c r="J318" i="1" l="1"/>
  <c r="K318" i="1" s="1"/>
  <c r="L318" i="1" s="1"/>
  <c r="G319" i="1"/>
  <c r="H319" i="1"/>
  <c r="F319" i="1"/>
  <c r="C320" i="1"/>
  <c r="E320" i="1" s="1"/>
  <c r="A321" i="1"/>
  <c r="D320" i="1"/>
  <c r="I320" i="1" s="1"/>
  <c r="J319" i="1" l="1"/>
  <c r="K319" i="1" s="1"/>
  <c r="L319" i="1" s="1"/>
  <c r="D321" i="1"/>
  <c r="I321" i="1" s="1"/>
  <c r="C321" i="1"/>
  <c r="E321" i="1" s="1"/>
  <c r="A322" i="1"/>
  <c r="F320" i="1"/>
  <c r="G320" i="1"/>
  <c r="H320" i="1"/>
  <c r="J320" i="1" l="1"/>
  <c r="K320" i="1" s="1"/>
  <c r="L320" i="1" s="1"/>
  <c r="C322" i="1"/>
  <c r="E322" i="1" s="1"/>
  <c r="A323" i="1"/>
  <c r="D322" i="1"/>
  <c r="I322" i="1" s="1"/>
  <c r="F321" i="1"/>
  <c r="H321" i="1"/>
  <c r="G321" i="1"/>
  <c r="J321" i="1" l="1"/>
  <c r="K321" i="1" s="1"/>
  <c r="L321" i="1" s="1"/>
  <c r="F322" i="1"/>
  <c r="G322" i="1"/>
  <c r="H322" i="1"/>
  <c r="C323" i="1"/>
  <c r="E323" i="1" s="1"/>
  <c r="A324" i="1"/>
  <c r="D323" i="1"/>
  <c r="I323" i="1" s="1"/>
  <c r="J322" i="1" l="1"/>
  <c r="K322" i="1" s="1"/>
  <c r="L322" i="1" s="1"/>
  <c r="D324" i="1"/>
  <c r="I324" i="1" s="1"/>
  <c r="A325" i="1"/>
  <c r="C324" i="1"/>
  <c r="E324" i="1" s="1"/>
  <c r="F323" i="1"/>
  <c r="G323" i="1"/>
  <c r="H323" i="1"/>
  <c r="J323" i="1" l="1"/>
  <c r="K323" i="1" s="1"/>
  <c r="L323" i="1" s="1"/>
  <c r="H324" i="1"/>
  <c r="F324" i="1"/>
  <c r="G324" i="1"/>
  <c r="C325" i="1"/>
  <c r="E325" i="1" s="1"/>
  <c r="A326" i="1"/>
  <c r="D325" i="1"/>
  <c r="I325" i="1" s="1"/>
  <c r="J324" i="1" l="1"/>
  <c r="K324" i="1" s="1"/>
  <c r="L324" i="1" s="1"/>
  <c r="H325" i="1"/>
  <c r="F325" i="1"/>
  <c r="G325" i="1"/>
  <c r="A327" i="1"/>
  <c r="D326" i="1"/>
  <c r="I326" i="1" s="1"/>
  <c r="C326" i="1"/>
  <c r="E326" i="1" s="1"/>
  <c r="J325" i="1" l="1"/>
  <c r="K325" i="1" s="1"/>
  <c r="L325" i="1" s="1"/>
  <c r="F326" i="1"/>
  <c r="G326" i="1"/>
  <c r="H326" i="1"/>
  <c r="A328" i="1"/>
  <c r="D327" i="1"/>
  <c r="I327" i="1" s="1"/>
  <c r="C327" i="1"/>
  <c r="E327" i="1" s="1"/>
  <c r="J326" i="1" l="1"/>
  <c r="K326" i="1" s="1"/>
  <c r="L326" i="1" s="1"/>
  <c r="H327" i="1"/>
  <c r="G327" i="1"/>
  <c r="F327" i="1"/>
  <c r="C328" i="1"/>
  <c r="E328" i="1" s="1"/>
  <c r="A329" i="1"/>
  <c r="D328" i="1"/>
  <c r="I328" i="1" s="1"/>
  <c r="J327" i="1" l="1"/>
  <c r="K327" i="1" s="1"/>
  <c r="L327" i="1" s="1"/>
  <c r="G328" i="1"/>
  <c r="H328" i="1"/>
  <c r="F328" i="1"/>
  <c r="A330" i="1"/>
  <c r="D329" i="1"/>
  <c r="I329" i="1" s="1"/>
  <c r="C329" i="1"/>
  <c r="E329" i="1" s="1"/>
  <c r="J328" i="1" l="1"/>
  <c r="K328" i="1" s="1"/>
  <c r="L328" i="1" s="1"/>
  <c r="H329" i="1"/>
  <c r="F329" i="1"/>
  <c r="G329" i="1"/>
  <c r="A331" i="1"/>
  <c r="C330" i="1"/>
  <c r="E330" i="1" s="1"/>
  <c r="D330" i="1"/>
  <c r="I330" i="1" s="1"/>
  <c r="J329" i="1" l="1"/>
  <c r="K329" i="1" s="1"/>
  <c r="L329" i="1" s="1"/>
  <c r="H330" i="1"/>
  <c r="F330" i="1"/>
  <c r="G330" i="1"/>
  <c r="A332" i="1"/>
  <c r="D331" i="1"/>
  <c r="I331" i="1" s="1"/>
  <c r="C331" i="1"/>
  <c r="E331" i="1" s="1"/>
  <c r="J330" i="1" l="1"/>
  <c r="K330" i="1" s="1"/>
  <c r="L330" i="1" s="1"/>
  <c r="F331" i="1"/>
  <c r="G331" i="1"/>
  <c r="H331" i="1"/>
  <c r="A333" i="1"/>
  <c r="C332" i="1"/>
  <c r="E332" i="1" s="1"/>
  <c r="D332" i="1"/>
  <c r="I332" i="1" s="1"/>
  <c r="J331" i="1" l="1"/>
  <c r="K331" i="1" s="1"/>
  <c r="L331" i="1" s="1"/>
  <c r="G332" i="1"/>
  <c r="H332" i="1"/>
  <c r="F332" i="1"/>
  <c r="D333" i="1"/>
  <c r="I333" i="1" s="1"/>
  <c r="C333" i="1"/>
  <c r="E333" i="1" s="1"/>
  <c r="A334" i="1"/>
  <c r="J332" i="1" l="1"/>
  <c r="K332" i="1" s="1"/>
  <c r="L332" i="1" s="1"/>
  <c r="D334" i="1"/>
  <c r="I334" i="1" s="1"/>
  <c r="C334" i="1"/>
  <c r="E334" i="1" s="1"/>
  <c r="A335" i="1"/>
  <c r="G333" i="1"/>
  <c r="H333" i="1"/>
  <c r="F333" i="1"/>
  <c r="J333" i="1" l="1"/>
  <c r="K333" i="1" s="1"/>
  <c r="L333" i="1" s="1"/>
  <c r="D335" i="1"/>
  <c r="I335" i="1" s="1"/>
  <c r="C335" i="1"/>
  <c r="E335" i="1" s="1"/>
  <c r="A336" i="1"/>
  <c r="G334" i="1"/>
  <c r="H334" i="1"/>
  <c r="F334" i="1"/>
  <c r="J334" i="1" l="1"/>
  <c r="K334" i="1" s="1"/>
  <c r="L334" i="1" s="1"/>
  <c r="A337" i="1"/>
  <c r="D336" i="1"/>
  <c r="I336" i="1" s="1"/>
  <c r="C336" i="1"/>
  <c r="E336" i="1" s="1"/>
  <c r="F335" i="1"/>
  <c r="H335" i="1"/>
  <c r="G335" i="1"/>
  <c r="J335" i="1" l="1"/>
  <c r="K335" i="1" s="1"/>
  <c r="L335" i="1" s="1"/>
  <c r="A338" i="1"/>
  <c r="D337" i="1"/>
  <c r="I337" i="1" s="1"/>
  <c r="C337" i="1"/>
  <c r="E337" i="1" s="1"/>
  <c r="H336" i="1"/>
  <c r="G336" i="1"/>
  <c r="F336" i="1"/>
  <c r="J336" i="1" l="1"/>
  <c r="K336" i="1" s="1"/>
  <c r="L336" i="1" s="1"/>
  <c r="C338" i="1"/>
  <c r="E338" i="1" s="1"/>
  <c r="A339" i="1"/>
  <c r="D338" i="1"/>
  <c r="I338" i="1" s="1"/>
  <c r="H337" i="1"/>
  <c r="F337" i="1"/>
  <c r="G337" i="1"/>
  <c r="J337" i="1" l="1"/>
  <c r="K337" i="1" s="1"/>
  <c r="L337" i="1" s="1"/>
  <c r="F338" i="1"/>
  <c r="G338" i="1"/>
  <c r="H338" i="1"/>
  <c r="D339" i="1"/>
  <c r="I339" i="1" s="1"/>
  <c r="C339" i="1"/>
  <c r="E339" i="1" s="1"/>
  <c r="A340" i="1"/>
  <c r="J338" i="1" l="1"/>
  <c r="K338" i="1" s="1"/>
  <c r="L338" i="1" s="1"/>
  <c r="C340" i="1"/>
  <c r="E340" i="1" s="1"/>
  <c r="A341" i="1"/>
  <c r="D340" i="1"/>
  <c r="I340" i="1" s="1"/>
  <c r="F339" i="1"/>
  <c r="G339" i="1"/>
  <c r="H339" i="1"/>
  <c r="J339" i="1" l="1"/>
  <c r="K339" i="1" s="1"/>
  <c r="L339" i="1" s="1"/>
  <c r="F340" i="1"/>
  <c r="G340" i="1"/>
  <c r="H340" i="1"/>
  <c r="A342" i="1"/>
  <c r="C341" i="1"/>
  <c r="E341" i="1" s="1"/>
  <c r="D341" i="1"/>
  <c r="I341" i="1" s="1"/>
  <c r="J340" i="1" l="1"/>
  <c r="K340" i="1" s="1"/>
  <c r="L340" i="1" s="1"/>
  <c r="F341" i="1"/>
  <c r="G341" i="1"/>
  <c r="H341" i="1"/>
  <c r="D342" i="1"/>
  <c r="I342" i="1" s="1"/>
  <c r="A343" i="1"/>
  <c r="C342" i="1"/>
  <c r="E342" i="1" s="1"/>
  <c r="J341" i="1" l="1"/>
  <c r="K341" i="1" s="1"/>
  <c r="L341" i="1" s="1"/>
  <c r="H342" i="1"/>
  <c r="F342" i="1"/>
  <c r="G342" i="1"/>
  <c r="A344" i="1"/>
  <c r="D343" i="1"/>
  <c r="I343" i="1" s="1"/>
  <c r="C343" i="1"/>
  <c r="E343" i="1" s="1"/>
  <c r="J342" i="1" l="1"/>
  <c r="K342" i="1" s="1"/>
  <c r="L342" i="1" s="1"/>
  <c r="F343" i="1"/>
  <c r="H343" i="1"/>
  <c r="G343" i="1"/>
  <c r="A345" i="1"/>
  <c r="D344" i="1"/>
  <c r="I344" i="1" s="1"/>
  <c r="C344" i="1"/>
  <c r="E344" i="1" s="1"/>
  <c r="J343" i="1" l="1"/>
  <c r="K343" i="1" s="1"/>
  <c r="L343" i="1" s="1"/>
  <c r="F344" i="1"/>
  <c r="G344" i="1"/>
  <c r="H344" i="1"/>
  <c r="C345" i="1"/>
  <c r="E345" i="1" s="1"/>
  <c r="A346" i="1"/>
  <c r="D345" i="1"/>
  <c r="I345" i="1" s="1"/>
  <c r="J344" i="1" l="1"/>
  <c r="K344" i="1" s="1"/>
  <c r="L344" i="1" s="1"/>
  <c r="G345" i="1"/>
  <c r="H345" i="1"/>
  <c r="F345" i="1"/>
  <c r="D346" i="1"/>
  <c r="I346" i="1" s="1"/>
  <c r="A347" i="1"/>
  <c r="C346" i="1"/>
  <c r="E346" i="1" s="1"/>
  <c r="J345" i="1" l="1"/>
  <c r="K345" i="1" s="1"/>
  <c r="L345" i="1" s="1"/>
  <c r="G346" i="1"/>
  <c r="F346" i="1"/>
  <c r="H346" i="1"/>
  <c r="D347" i="1"/>
  <c r="I347" i="1" s="1"/>
  <c r="C347" i="1"/>
  <c r="E347" i="1" s="1"/>
  <c r="A348" i="1"/>
  <c r="J346" i="1" l="1"/>
  <c r="K346" i="1" s="1"/>
  <c r="L346" i="1" s="1"/>
  <c r="A349" i="1"/>
  <c r="C348" i="1"/>
  <c r="E348" i="1" s="1"/>
  <c r="D348" i="1"/>
  <c r="I348" i="1" s="1"/>
  <c r="F347" i="1"/>
  <c r="H347" i="1"/>
  <c r="G347" i="1"/>
  <c r="J347" i="1" l="1"/>
  <c r="K347" i="1" s="1"/>
  <c r="L347" i="1" s="1"/>
  <c r="G348" i="1"/>
  <c r="H348" i="1"/>
  <c r="F348" i="1"/>
  <c r="D349" i="1"/>
  <c r="I349" i="1" s="1"/>
  <c r="C349" i="1"/>
  <c r="E349" i="1" s="1"/>
  <c r="A350" i="1"/>
  <c r="J348" i="1" l="1"/>
  <c r="K348" i="1" s="1"/>
  <c r="L348" i="1" s="1"/>
  <c r="D350" i="1"/>
  <c r="I350" i="1" s="1"/>
  <c r="C350" i="1"/>
  <c r="E350" i="1" s="1"/>
  <c r="A351" i="1"/>
  <c r="G349" i="1"/>
  <c r="H349" i="1"/>
  <c r="F349" i="1"/>
  <c r="J349" i="1" l="1"/>
  <c r="K349" i="1" s="1"/>
  <c r="L349" i="1" s="1"/>
  <c r="A352" i="1"/>
  <c r="C351" i="1"/>
  <c r="E351" i="1" s="1"/>
  <c r="D351" i="1"/>
  <c r="I351" i="1" s="1"/>
  <c r="G350" i="1"/>
  <c r="H350" i="1"/>
  <c r="F350" i="1"/>
  <c r="J350" i="1" l="1"/>
  <c r="K350" i="1" s="1"/>
  <c r="L350" i="1" s="1"/>
  <c r="F351" i="1"/>
  <c r="G351" i="1"/>
  <c r="H351" i="1"/>
  <c r="A353" i="1"/>
  <c r="D352" i="1"/>
  <c r="I352" i="1" s="1"/>
  <c r="C352" i="1"/>
  <c r="E352" i="1" s="1"/>
  <c r="J351" i="1" l="1"/>
  <c r="K351" i="1" s="1"/>
  <c r="L351" i="1" s="1"/>
  <c r="F352" i="1"/>
  <c r="G352" i="1"/>
  <c r="H352" i="1"/>
  <c r="C353" i="1"/>
  <c r="E353" i="1" s="1"/>
  <c r="A354" i="1"/>
  <c r="D353" i="1"/>
  <c r="I353" i="1" s="1"/>
  <c r="J352" i="1" l="1"/>
  <c r="K352" i="1" s="1"/>
  <c r="L352" i="1" s="1"/>
  <c r="F353" i="1"/>
  <c r="G353" i="1"/>
  <c r="H353" i="1"/>
  <c r="A355" i="1"/>
  <c r="D354" i="1"/>
  <c r="I354" i="1" s="1"/>
  <c r="C354" i="1"/>
  <c r="E354" i="1" s="1"/>
  <c r="J353" i="1" l="1"/>
  <c r="K353" i="1" s="1"/>
  <c r="L353" i="1" s="1"/>
  <c r="C355" i="1"/>
  <c r="E355" i="1" s="1"/>
  <c r="A356" i="1"/>
  <c r="D355" i="1"/>
  <c r="I355" i="1" s="1"/>
  <c r="H354" i="1"/>
  <c r="F354" i="1"/>
  <c r="G354" i="1"/>
  <c r="J354" i="1" l="1"/>
  <c r="K354" i="1" s="1"/>
  <c r="L354" i="1" s="1"/>
  <c r="G355" i="1"/>
  <c r="H355" i="1"/>
  <c r="F355" i="1"/>
  <c r="D356" i="1"/>
  <c r="I356" i="1" s="1"/>
  <c r="C356" i="1"/>
  <c r="E356" i="1" s="1"/>
  <c r="A357" i="1"/>
  <c r="J355" i="1" l="1"/>
  <c r="K355" i="1" s="1"/>
  <c r="L355" i="1" s="1"/>
  <c r="A358" i="1"/>
  <c r="D357" i="1"/>
  <c r="I357" i="1" s="1"/>
  <c r="C357" i="1"/>
  <c r="E357" i="1" s="1"/>
  <c r="H356" i="1"/>
  <c r="F356" i="1"/>
  <c r="G356" i="1"/>
  <c r="J356" i="1" l="1"/>
  <c r="K356" i="1" s="1"/>
  <c r="L356" i="1" s="1"/>
  <c r="A359" i="1"/>
  <c r="D358" i="1"/>
  <c r="I358" i="1" s="1"/>
  <c r="C358" i="1"/>
  <c r="E358" i="1" s="1"/>
  <c r="G357" i="1"/>
  <c r="F357" i="1"/>
  <c r="H357" i="1"/>
  <c r="J357" i="1" l="1"/>
  <c r="K357" i="1" s="1"/>
  <c r="L357" i="1" s="1"/>
  <c r="D359" i="1"/>
  <c r="I359" i="1" s="1"/>
  <c r="C359" i="1"/>
  <c r="E359" i="1" s="1"/>
  <c r="A360" i="1"/>
  <c r="F358" i="1"/>
  <c r="G358" i="1"/>
  <c r="H358" i="1"/>
  <c r="J358" i="1" l="1"/>
  <c r="K358" i="1" s="1"/>
  <c r="L358" i="1" s="1"/>
  <c r="C360" i="1"/>
  <c r="E360" i="1" s="1"/>
  <c r="A361" i="1"/>
  <c r="D360" i="1"/>
  <c r="I360" i="1" s="1"/>
  <c r="F359" i="1"/>
  <c r="G359" i="1"/>
  <c r="H359" i="1"/>
  <c r="J359" i="1" l="1"/>
  <c r="K359" i="1" s="1"/>
  <c r="L359" i="1" s="1"/>
  <c r="H360" i="1"/>
  <c r="G360" i="1"/>
  <c r="F360" i="1"/>
  <c r="C361" i="1"/>
  <c r="E361" i="1" s="1"/>
  <c r="D361" i="1"/>
  <c r="I361" i="1" s="1"/>
  <c r="A362" i="1"/>
  <c r="J360" i="1" l="1"/>
  <c r="K360" i="1" s="1"/>
  <c r="L360" i="1" s="1"/>
  <c r="H361" i="1"/>
  <c r="F361" i="1"/>
  <c r="G361" i="1"/>
  <c r="A363" i="1"/>
  <c r="C362" i="1"/>
  <c r="E362" i="1" s="1"/>
  <c r="D362" i="1"/>
  <c r="I362" i="1" s="1"/>
  <c r="J361" i="1" l="1"/>
  <c r="K361" i="1" s="1"/>
  <c r="L361" i="1" s="1"/>
  <c r="F362" i="1"/>
  <c r="G362" i="1"/>
  <c r="H362" i="1"/>
  <c r="D363" i="1"/>
  <c r="I363" i="1" s="1"/>
  <c r="C363" i="1"/>
  <c r="E363" i="1" s="1"/>
  <c r="A364" i="1"/>
  <c r="J362" i="1" l="1"/>
  <c r="K362" i="1" s="1"/>
  <c r="L362" i="1" s="1"/>
  <c r="A365" i="1"/>
  <c r="D364" i="1"/>
  <c r="I364" i="1" s="1"/>
  <c r="C364" i="1"/>
  <c r="E364" i="1" s="1"/>
  <c r="G363" i="1"/>
  <c r="H363" i="1"/>
  <c r="F363" i="1"/>
  <c r="J363" i="1" l="1"/>
  <c r="K363" i="1" s="1"/>
  <c r="L363" i="1" s="1"/>
  <c r="G364" i="1"/>
  <c r="H364" i="1"/>
  <c r="F364" i="1"/>
  <c r="C365" i="1"/>
  <c r="E365" i="1" s="1"/>
  <c r="A366" i="1"/>
  <c r="D365" i="1"/>
  <c r="I365" i="1" s="1"/>
  <c r="J364" i="1" l="1"/>
  <c r="K364" i="1" s="1"/>
  <c r="L364" i="1" s="1"/>
  <c r="A367" i="1"/>
  <c r="C366" i="1"/>
  <c r="E366" i="1" s="1"/>
  <c r="D366" i="1"/>
  <c r="I366" i="1" s="1"/>
  <c r="G365" i="1"/>
  <c r="H365" i="1"/>
  <c r="F365" i="1"/>
  <c r="J365" i="1" l="1"/>
  <c r="K365" i="1" s="1"/>
  <c r="L365" i="1" s="1"/>
  <c r="F366" i="1"/>
  <c r="H366" i="1"/>
  <c r="G366" i="1"/>
  <c r="D367" i="1"/>
  <c r="I367" i="1" s="1"/>
  <c r="C367" i="1"/>
  <c r="E367" i="1" s="1"/>
  <c r="A368" i="1"/>
  <c r="J366" i="1" l="1"/>
  <c r="K366" i="1" s="1"/>
  <c r="L366" i="1" s="1"/>
  <c r="C368" i="1"/>
  <c r="E368" i="1" s="1"/>
  <c r="A369" i="1"/>
  <c r="D368" i="1"/>
  <c r="I368" i="1" s="1"/>
  <c r="G367" i="1"/>
  <c r="F367" i="1"/>
  <c r="H367" i="1"/>
  <c r="J367" i="1" l="1"/>
  <c r="K367" i="1" s="1"/>
  <c r="L367" i="1" s="1"/>
  <c r="D369" i="1"/>
  <c r="I369" i="1" s="1"/>
  <c r="A370" i="1"/>
  <c r="C369" i="1"/>
  <c r="E369" i="1" s="1"/>
  <c r="F368" i="1"/>
  <c r="G368" i="1"/>
  <c r="H368" i="1"/>
  <c r="J368" i="1" l="1"/>
  <c r="K368" i="1" s="1"/>
  <c r="L368" i="1" s="1"/>
  <c r="H369" i="1"/>
  <c r="F369" i="1"/>
  <c r="G369" i="1"/>
  <c r="D370" i="1"/>
  <c r="I370" i="1" s="1"/>
  <c r="A371" i="1"/>
  <c r="C370" i="1"/>
  <c r="E370" i="1" s="1"/>
  <c r="J369" i="1" l="1"/>
  <c r="K369" i="1" s="1"/>
  <c r="L369" i="1" s="1"/>
  <c r="D371" i="1"/>
  <c r="I371" i="1" s="1"/>
  <c r="C371" i="1"/>
  <c r="E371" i="1" s="1"/>
  <c r="A372" i="1"/>
  <c r="G370" i="1"/>
  <c r="H370" i="1"/>
  <c r="F370" i="1"/>
  <c r="J370" i="1" l="1"/>
  <c r="K370" i="1" s="1"/>
  <c r="L370" i="1" s="1"/>
  <c r="D372" i="1"/>
  <c r="I372" i="1" s="1"/>
  <c r="C372" i="1"/>
  <c r="E372" i="1" s="1"/>
  <c r="A373" i="1"/>
  <c r="H371" i="1"/>
  <c r="G371" i="1"/>
  <c r="F371" i="1"/>
  <c r="J371" i="1" l="1"/>
  <c r="K371" i="1" s="1"/>
  <c r="L371" i="1" s="1"/>
  <c r="A374" i="1"/>
  <c r="D373" i="1"/>
  <c r="I373" i="1" s="1"/>
  <c r="C373" i="1"/>
  <c r="E373" i="1" s="1"/>
  <c r="G372" i="1"/>
  <c r="F372" i="1"/>
  <c r="H372" i="1"/>
  <c r="J372" i="1" l="1"/>
  <c r="K372" i="1" s="1"/>
  <c r="L372" i="1" s="1"/>
  <c r="A375" i="1"/>
  <c r="D374" i="1"/>
  <c r="I374" i="1" s="1"/>
  <c r="C374" i="1"/>
  <c r="E374" i="1" s="1"/>
  <c r="F373" i="1"/>
  <c r="H373" i="1"/>
  <c r="G373" i="1"/>
  <c r="J373" i="1" l="1"/>
  <c r="K373" i="1" s="1"/>
  <c r="L373" i="1" s="1"/>
  <c r="D375" i="1"/>
  <c r="I375" i="1" s="1"/>
  <c r="A376" i="1"/>
  <c r="C375" i="1"/>
  <c r="E375" i="1" s="1"/>
  <c r="F374" i="1"/>
  <c r="G374" i="1"/>
  <c r="H374" i="1"/>
  <c r="J374" i="1" l="1"/>
  <c r="K374" i="1" s="1"/>
  <c r="L374" i="1" s="1"/>
  <c r="F375" i="1"/>
  <c r="G375" i="1"/>
  <c r="H375" i="1"/>
  <c r="A377" i="1"/>
  <c r="D376" i="1"/>
  <c r="I376" i="1" s="1"/>
  <c r="C376" i="1"/>
  <c r="E376" i="1" s="1"/>
  <c r="J375" i="1" l="1"/>
  <c r="K375" i="1" s="1"/>
  <c r="L375" i="1" s="1"/>
  <c r="D377" i="1"/>
  <c r="I377" i="1" s="1"/>
  <c r="C377" i="1"/>
  <c r="E377" i="1" s="1"/>
  <c r="A378" i="1"/>
  <c r="F376" i="1"/>
  <c r="G376" i="1"/>
  <c r="H376" i="1"/>
  <c r="J376" i="1" l="1"/>
  <c r="K376" i="1" s="1"/>
  <c r="L376" i="1" s="1"/>
  <c r="D378" i="1"/>
  <c r="I378" i="1" s="1"/>
  <c r="C378" i="1"/>
  <c r="E378" i="1" s="1"/>
  <c r="A379" i="1"/>
  <c r="G377" i="1"/>
  <c r="H377" i="1"/>
  <c r="F377" i="1"/>
  <c r="J377" i="1" l="1"/>
  <c r="K377" i="1" s="1"/>
  <c r="L377" i="1" s="1"/>
  <c r="D379" i="1"/>
  <c r="I379" i="1" s="1"/>
  <c r="C379" i="1"/>
  <c r="E379" i="1" s="1"/>
  <c r="A380" i="1"/>
  <c r="F378" i="1"/>
  <c r="G378" i="1"/>
  <c r="H378" i="1"/>
  <c r="J378" i="1" l="1"/>
  <c r="K378" i="1" s="1"/>
  <c r="L378" i="1" s="1"/>
  <c r="D380" i="1"/>
  <c r="I380" i="1" s="1"/>
  <c r="A381" i="1"/>
  <c r="C380" i="1"/>
  <c r="E380" i="1" s="1"/>
  <c r="G379" i="1"/>
  <c r="H379" i="1"/>
  <c r="F379" i="1"/>
  <c r="J379" i="1" l="1"/>
  <c r="K379" i="1" s="1"/>
  <c r="L379" i="1" s="1"/>
  <c r="G380" i="1"/>
  <c r="H380" i="1"/>
  <c r="F380" i="1"/>
  <c r="A382" i="1"/>
  <c r="D381" i="1"/>
  <c r="I381" i="1" s="1"/>
  <c r="C381" i="1"/>
  <c r="E381" i="1" s="1"/>
  <c r="J380" i="1" l="1"/>
  <c r="K380" i="1" s="1"/>
  <c r="L380" i="1" s="1"/>
  <c r="G381" i="1"/>
  <c r="F381" i="1"/>
  <c r="H381" i="1"/>
  <c r="D382" i="1"/>
  <c r="I382" i="1" s="1"/>
  <c r="C382" i="1"/>
  <c r="E382" i="1" s="1"/>
  <c r="A383" i="1"/>
  <c r="J381" i="1" l="1"/>
  <c r="K381" i="1" s="1"/>
  <c r="L381" i="1" s="1"/>
  <c r="A384" i="1"/>
  <c r="D383" i="1"/>
  <c r="I383" i="1" s="1"/>
  <c r="C383" i="1"/>
  <c r="E383" i="1" s="1"/>
  <c r="F382" i="1"/>
  <c r="H382" i="1"/>
  <c r="G382" i="1"/>
  <c r="J382" i="1" l="1"/>
  <c r="K382" i="1" s="1"/>
  <c r="L382" i="1" s="1"/>
  <c r="A385" i="1"/>
  <c r="D384" i="1"/>
  <c r="I384" i="1" s="1"/>
  <c r="C384" i="1"/>
  <c r="E384" i="1" s="1"/>
  <c r="F383" i="1"/>
  <c r="H383" i="1"/>
  <c r="G383" i="1"/>
  <c r="J383" i="1" l="1"/>
  <c r="K383" i="1" s="1"/>
  <c r="L383" i="1" s="1"/>
  <c r="D385" i="1"/>
  <c r="I385" i="1" s="1"/>
  <c r="C385" i="1"/>
  <c r="E385" i="1" s="1"/>
  <c r="A386" i="1"/>
  <c r="G384" i="1"/>
  <c r="F384" i="1"/>
  <c r="H384" i="1"/>
  <c r="J384" i="1" l="1"/>
  <c r="K384" i="1" s="1"/>
  <c r="L384" i="1" s="1"/>
  <c r="C386" i="1"/>
  <c r="E386" i="1" s="1"/>
  <c r="D386" i="1"/>
  <c r="I386" i="1" s="1"/>
  <c r="A387" i="1"/>
  <c r="H385" i="1"/>
  <c r="G385" i="1"/>
  <c r="F385" i="1"/>
  <c r="J385" i="1" l="1"/>
  <c r="K385" i="1" s="1"/>
  <c r="L385" i="1" s="1"/>
  <c r="A388" i="1"/>
  <c r="C387" i="1"/>
  <c r="E387" i="1" s="1"/>
  <c r="D387" i="1"/>
  <c r="I387" i="1" s="1"/>
  <c r="H386" i="1"/>
  <c r="G386" i="1"/>
  <c r="F386" i="1"/>
  <c r="J386" i="1" l="1"/>
  <c r="K386" i="1" s="1"/>
  <c r="L386" i="1" s="1"/>
  <c r="G387" i="1"/>
  <c r="F387" i="1"/>
  <c r="H387" i="1"/>
  <c r="C388" i="1"/>
  <c r="E388" i="1" s="1"/>
  <c r="A389" i="1"/>
  <c r="D388" i="1"/>
  <c r="I388" i="1" s="1"/>
  <c r="J387" i="1" l="1"/>
  <c r="K387" i="1" s="1"/>
  <c r="L387" i="1" s="1"/>
  <c r="C389" i="1"/>
  <c r="E389" i="1" s="1"/>
  <c r="A390" i="1"/>
  <c r="D389" i="1"/>
  <c r="I389" i="1" s="1"/>
  <c r="F388" i="1"/>
  <c r="H388" i="1"/>
  <c r="G388" i="1"/>
  <c r="J388" i="1" l="1"/>
  <c r="K388" i="1" s="1"/>
  <c r="L388" i="1" s="1"/>
  <c r="G389" i="1"/>
  <c r="H389" i="1"/>
  <c r="F389" i="1"/>
  <c r="D390" i="1"/>
  <c r="I390" i="1" s="1"/>
  <c r="C390" i="1"/>
  <c r="E390" i="1" s="1"/>
  <c r="A391" i="1"/>
  <c r="J389" i="1" l="1"/>
  <c r="K389" i="1" s="1"/>
  <c r="L389" i="1" s="1"/>
  <c r="D391" i="1"/>
  <c r="I391" i="1" s="1"/>
  <c r="C391" i="1"/>
  <c r="E391" i="1" s="1"/>
  <c r="A392" i="1"/>
  <c r="G390" i="1"/>
  <c r="H390" i="1"/>
  <c r="F390" i="1"/>
  <c r="J390" i="1" l="1"/>
  <c r="K390" i="1" s="1"/>
  <c r="L390" i="1" s="1"/>
  <c r="D392" i="1"/>
  <c r="I392" i="1" s="1"/>
  <c r="C392" i="1"/>
  <c r="E392" i="1" s="1"/>
  <c r="A393" i="1"/>
  <c r="G391" i="1"/>
  <c r="F391" i="1"/>
  <c r="H391" i="1"/>
  <c r="J391" i="1" l="1"/>
  <c r="K391" i="1" s="1"/>
  <c r="L391" i="1" s="1"/>
  <c r="C393" i="1"/>
  <c r="E393" i="1" s="1"/>
  <c r="A394" i="1"/>
  <c r="D393" i="1"/>
  <c r="I393" i="1" s="1"/>
  <c r="H392" i="1"/>
  <c r="G392" i="1"/>
  <c r="F392" i="1"/>
  <c r="J392" i="1" l="1"/>
  <c r="K392" i="1" s="1"/>
  <c r="L392" i="1" s="1"/>
  <c r="F393" i="1"/>
  <c r="H393" i="1"/>
  <c r="G393" i="1"/>
  <c r="A395" i="1"/>
  <c r="D394" i="1"/>
  <c r="I394" i="1" s="1"/>
  <c r="C394" i="1"/>
  <c r="E394" i="1" s="1"/>
  <c r="J393" i="1" l="1"/>
  <c r="K393" i="1" s="1"/>
  <c r="L393" i="1" s="1"/>
  <c r="F394" i="1"/>
  <c r="G394" i="1"/>
  <c r="H394" i="1"/>
  <c r="C395" i="1"/>
  <c r="E395" i="1" s="1"/>
  <c r="A396" i="1"/>
  <c r="D395" i="1"/>
  <c r="I395" i="1" s="1"/>
  <c r="J394" i="1" l="1"/>
  <c r="K394" i="1" s="1"/>
  <c r="L394" i="1" s="1"/>
  <c r="F395" i="1"/>
  <c r="H395" i="1"/>
  <c r="G395" i="1"/>
  <c r="D396" i="1"/>
  <c r="I396" i="1" s="1"/>
  <c r="C396" i="1"/>
  <c r="E396" i="1" s="1"/>
  <c r="A397" i="1"/>
  <c r="J395" i="1" l="1"/>
  <c r="K395" i="1" s="1"/>
  <c r="L395" i="1" s="1"/>
  <c r="D397" i="1"/>
  <c r="I397" i="1" s="1"/>
  <c r="A398" i="1"/>
  <c r="C397" i="1"/>
  <c r="E397" i="1" s="1"/>
  <c r="H396" i="1"/>
  <c r="G396" i="1"/>
  <c r="F396" i="1"/>
  <c r="J396" i="1" l="1"/>
  <c r="K396" i="1" s="1"/>
  <c r="L396" i="1" s="1"/>
  <c r="F397" i="1"/>
  <c r="H397" i="1"/>
  <c r="G397" i="1"/>
  <c r="C398" i="1"/>
  <c r="E398" i="1" s="1"/>
  <c r="A399" i="1"/>
  <c r="D398" i="1"/>
  <c r="I398" i="1" s="1"/>
  <c r="J397" i="1" l="1"/>
  <c r="K397" i="1" s="1"/>
  <c r="L397" i="1" s="1"/>
  <c r="A400" i="1"/>
  <c r="D399" i="1"/>
  <c r="I399" i="1" s="1"/>
  <c r="C399" i="1"/>
  <c r="E399" i="1" s="1"/>
  <c r="F398" i="1"/>
  <c r="G398" i="1"/>
  <c r="H398" i="1"/>
  <c r="J398" i="1" l="1"/>
  <c r="K398" i="1" s="1"/>
  <c r="L398" i="1" s="1"/>
  <c r="D400" i="1"/>
  <c r="I400" i="1" s="1"/>
  <c r="C400" i="1"/>
  <c r="E400" i="1" s="1"/>
  <c r="A401" i="1"/>
  <c r="F399" i="1"/>
  <c r="H399" i="1"/>
  <c r="G399" i="1"/>
  <c r="J399" i="1" l="1"/>
  <c r="K399" i="1" s="1"/>
  <c r="L399" i="1" s="1"/>
  <c r="A402" i="1"/>
  <c r="D401" i="1"/>
  <c r="I401" i="1" s="1"/>
  <c r="C401" i="1"/>
  <c r="E401" i="1" s="1"/>
  <c r="H400" i="1"/>
  <c r="G400" i="1"/>
  <c r="F400" i="1"/>
  <c r="J400" i="1" l="1"/>
  <c r="K400" i="1" s="1"/>
  <c r="L400" i="1" s="1"/>
  <c r="C402" i="1"/>
  <c r="E402" i="1" s="1"/>
  <c r="A403" i="1"/>
  <c r="D402" i="1"/>
  <c r="I402" i="1" s="1"/>
  <c r="F401" i="1"/>
  <c r="H401" i="1"/>
  <c r="G401" i="1"/>
  <c r="J401" i="1" l="1"/>
  <c r="K401" i="1" s="1"/>
  <c r="L401" i="1" s="1"/>
  <c r="H402" i="1"/>
  <c r="F402" i="1"/>
  <c r="G402" i="1"/>
  <c r="D403" i="1"/>
  <c r="I403" i="1" s="1"/>
  <c r="C403" i="1"/>
  <c r="E403" i="1" s="1"/>
  <c r="A404" i="1"/>
  <c r="J402" i="1" l="1"/>
  <c r="K402" i="1" s="1"/>
  <c r="L402" i="1" s="1"/>
  <c r="D404" i="1"/>
  <c r="I404" i="1" s="1"/>
  <c r="C404" i="1"/>
  <c r="E404" i="1" s="1"/>
  <c r="A405" i="1"/>
  <c r="H403" i="1"/>
  <c r="F403" i="1"/>
  <c r="G403" i="1"/>
  <c r="J403" i="1" l="1"/>
  <c r="K403" i="1" s="1"/>
  <c r="L403" i="1" s="1"/>
  <c r="A406" i="1"/>
  <c r="C405" i="1"/>
  <c r="E405" i="1" s="1"/>
  <c r="D405" i="1"/>
  <c r="I405" i="1" s="1"/>
  <c r="H404" i="1"/>
  <c r="G404" i="1"/>
  <c r="F404" i="1"/>
  <c r="J404" i="1" l="1"/>
  <c r="K404" i="1" s="1"/>
  <c r="L404" i="1" s="1"/>
  <c r="G405" i="1"/>
  <c r="F405" i="1"/>
  <c r="H405" i="1"/>
  <c r="A407" i="1"/>
  <c r="D406" i="1"/>
  <c r="I406" i="1" s="1"/>
  <c r="C406" i="1"/>
  <c r="E406" i="1" s="1"/>
  <c r="J405" i="1" l="1"/>
  <c r="K405" i="1" s="1"/>
  <c r="L405" i="1" s="1"/>
  <c r="H406" i="1"/>
  <c r="F406" i="1"/>
  <c r="G406" i="1"/>
  <c r="A408" i="1"/>
  <c r="D407" i="1"/>
  <c r="I407" i="1" s="1"/>
  <c r="C407" i="1"/>
  <c r="E407" i="1" s="1"/>
  <c r="J406" i="1" l="1"/>
  <c r="K406" i="1" s="1"/>
  <c r="L406" i="1" s="1"/>
  <c r="F407" i="1"/>
  <c r="H407" i="1"/>
  <c r="G407" i="1"/>
  <c r="D408" i="1"/>
  <c r="I408" i="1" s="1"/>
  <c r="C408" i="1"/>
  <c r="E408" i="1" s="1"/>
  <c r="A409" i="1"/>
  <c r="J407" i="1" l="1"/>
  <c r="K407" i="1" s="1"/>
  <c r="L407" i="1" s="1"/>
  <c r="D409" i="1"/>
  <c r="I409" i="1" s="1"/>
  <c r="C409" i="1"/>
  <c r="E409" i="1" s="1"/>
  <c r="A410" i="1"/>
  <c r="G408" i="1"/>
  <c r="F408" i="1"/>
  <c r="H408" i="1"/>
  <c r="J408" i="1" l="1"/>
  <c r="K408" i="1" s="1"/>
  <c r="L408" i="1" s="1"/>
  <c r="D410" i="1"/>
  <c r="I410" i="1" s="1"/>
  <c r="C410" i="1"/>
  <c r="E410" i="1" s="1"/>
  <c r="A411" i="1"/>
  <c r="G409" i="1"/>
  <c r="F409" i="1"/>
  <c r="H409" i="1"/>
  <c r="J409" i="1" l="1"/>
  <c r="K409" i="1" s="1"/>
  <c r="L409" i="1" s="1"/>
  <c r="A412" i="1"/>
  <c r="D411" i="1"/>
  <c r="I411" i="1" s="1"/>
  <c r="C411" i="1"/>
  <c r="E411" i="1" s="1"/>
  <c r="F410" i="1"/>
  <c r="H410" i="1"/>
  <c r="G410" i="1"/>
  <c r="J410" i="1" l="1"/>
  <c r="K410" i="1" s="1"/>
  <c r="L410" i="1" s="1"/>
  <c r="A413" i="1"/>
  <c r="D412" i="1"/>
  <c r="I412" i="1" s="1"/>
  <c r="C412" i="1"/>
  <c r="E412" i="1" s="1"/>
  <c r="H411" i="1"/>
  <c r="F411" i="1"/>
  <c r="G411" i="1"/>
  <c r="J411" i="1" l="1"/>
  <c r="K411" i="1" s="1"/>
  <c r="L411" i="1" s="1"/>
  <c r="A414" i="1"/>
  <c r="D413" i="1"/>
  <c r="I413" i="1" s="1"/>
  <c r="C413" i="1"/>
  <c r="E413" i="1" s="1"/>
  <c r="H412" i="1"/>
  <c r="G412" i="1"/>
  <c r="F412" i="1"/>
  <c r="J412" i="1" l="1"/>
  <c r="K412" i="1" s="1"/>
  <c r="L412" i="1" s="1"/>
  <c r="A415" i="1"/>
  <c r="D414" i="1"/>
  <c r="I414" i="1" s="1"/>
  <c r="C414" i="1"/>
  <c r="E414" i="1" s="1"/>
  <c r="F413" i="1"/>
  <c r="H413" i="1"/>
  <c r="G413" i="1"/>
  <c r="J413" i="1" l="1"/>
  <c r="K413" i="1" s="1"/>
  <c r="L413" i="1" s="1"/>
  <c r="D415" i="1"/>
  <c r="I415" i="1" s="1"/>
  <c r="C415" i="1"/>
  <c r="E415" i="1" s="1"/>
  <c r="A416" i="1"/>
  <c r="H414" i="1"/>
  <c r="G414" i="1"/>
  <c r="F414" i="1"/>
  <c r="J414" i="1" l="1"/>
  <c r="K414" i="1" s="1"/>
  <c r="L414" i="1" s="1"/>
  <c r="D416" i="1"/>
  <c r="I416" i="1" s="1"/>
  <c r="A417" i="1"/>
  <c r="C416" i="1"/>
  <c r="E416" i="1" s="1"/>
  <c r="F415" i="1"/>
  <c r="H415" i="1"/>
  <c r="G415" i="1"/>
  <c r="J415" i="1" l="1"/>
  <c r="K415" i="1" s="1"/>
  <c r="L415" i="1" s="1"/>
  <c r="H416" i="1"/>
  <c r="G416" i="1"/>
  <c r="F416" i="1"/>
  <c r="A418" i="1"/>
  <c r="D417" i="1"/>
  <c r="I417" i="1" s="1"/>
  <c r="C417" i="1"/>
  <c r="E417" i="1" s="1"/>
  <c r="J416" i="1" l="1"/>
  <c r="K416" i="1" s="1"/>
  <c r="L416" i="1" s="1"/>
  <c r="H417" i="1"/>
  <c r="G417" i="1"/>
  <c r="F417" i="1"/>
  <c r="C418" i="1"/>
  <c r="E418" i="1" s="1"/>
  <c r="D418" i="1"/>
  <c r="I418" i="1" s="1"/>
  <c r="A419" i="1"/>
  <c r="J417" i="1" l="1"/>
  <c r="K417" i="1" s="1"/>
  <c r="L417" i="1" s="1"/>
  <c r="F418" i="1"/>
  <c r="G418" i="1"/>
  <c r="H418" i="1"/>
  <c r="C419" i="1"/>
  <c r="E419" i="1" s="1"/>
  <c r="D419" i="1"/>
  <c r="I419" i="1" s="1"/>
  <c r="A420" i="1"/>
  <c r="J418" i="1" l="1"/>
  <c r="K418" i="1" s="1"/>
  <c r="L418" i="1" s="1"/>
  <c r="G419" i="1"/>
  <c r="F419" i="1"/>
  <c r="H419" i="1"/>
  <c r="D420" i="1"/>
  <c r="I420" i="1" s="1"/>
  <c r="C420" i="1"/>
  <c r="E420" i="1" s="1"/>
  <c r="A421" i="1"/>
  <c r="J419" i="1" l="1"/>
  <c r="K419" i="1" s="1"/>
  <c r="L419" i="1" s="1"/>
  <c r="D421" i="1"/>
  <c r="I421" i="1" s="1"/>
  <c r="C421" i="1"/>
  <c r="E421" i="1" s="1"/>
  <c r="A422" i="1"/>
  <c r="G420" i="1"/>
  <c r="F420" i="1"/>
  <c r="H420" i="1"/>
  <c r="J420" i="1" l="1"/>
  <c r="K420" i="1" s="1"/>
  <c r="L420" i="1" s="1"/>
  <c r="A423" i="1"/>
  <c r="D422" i="1"/>
  <c r="I422" i="1" s="1"/>
  <c r="C422" i="1"/>
  <c r="E422" i="1" s="1"/>
  <c r="G421" i="1"/>
  <c r="F421" i="1"/>
  <c r="H421" i="1"/>
  <c r="J421" i="1" l="1"/>
  <c r="K421" i="1" s="1"/>
  <c r="L421" i="1" s="1"/>
  <c r="D423" i="1"/>
  <c r="I423" i="1" s="1"/>
  <c r="C423" i="1"/>
  <c r="E423" i="1" s="1"/>
  <c r="A424" i="1"/>
  <c r="F422" i="1"/>
  <c r="H422" i="1"/>
  <c r="G422" i="1"/>
  <c r="J422" i="1" l="1"/>
  <c r="K422" i="1" s="1"/>
  <c r="L422" i="1" s="1"/>
  <c r="D424" i="1"/>
  <c r="I424" i="1" s="1"/>
  <c r="C424" i="1"/>
  <c r="E424" i="1" s="1"/>
  <c r="A425" i="1"/>
  <c r="F423" i="1"/>
  <c r="H423" i="1"/>
  <c r="G423" i="1"/>
  <c r="J423" i="1" l="1"/>
  <c r="K423" i="1" s="1"/>
  <c r="L423" i="1" s="1"/>
  <c r="A426" i="1"/>
  <c r="D425" i="1"/>
  <c r="I425" i="1" s="1"/>
  <c r="C425" i="1"/>
  <c r="E425" i="1" s="1"/>
  <c r="H424" i="1"/>
  <c r="G424" i="1"/>
  <c r="F424" i="1"/>
  <c r="J424" i="1" l="1"/>
  <c r="K424" i="1" s="1"/>
  <c r="L424" i="1" s="1"/>
  <c r="D426" i="1"/>
  <c r="I426" i="1" s="1"/>
  <c r="C426" i="1"/>
  <c r="E426" i="1" s="1"/>
  <c r="A427" i="1"/>
  <c r="H425" i="1"/>
  <c r="F425" i="1"/>
  <c r="G425" i="1"/>
  <c r="J425" i="1" l="1"/>
  <c r="K425" i="1" s="1"/>
  <c r="L425" i="1" s="1"/>
  <c r="D427" i="1"/>
  <c r="I427" i="1" s="1"/>
  <c r="A428" i="1"/>
  <c r="C427" i="1"/>
  <c r="E427" i="1" s="1"/>
  <c r="F426" i="1"/>
  <c r="H426" i="1"/>
  <c r="G426" i="1"/>
  <c r="J426" i="1" l="1"/>
  <c r="K426" i="1" s="1"/>
  <c r="L426" i="1" s="1"/>
  <c r="F427" i="1"/>
  <c r="H427" i="1"/>
  <c r="G427" i="1"/>
  <c r="A429" i="1"/>
  <c r="D428" i="1"/>
  <c r="I428" i="1" s="1"/>
  <c r="C428" i="1"/>
  <c r="E428" i="1" s="1"/>
  <c r="J427" i="1" l="1"/>
  <c r="K427" i="1" s="1"/>
  <c r="L427" i="1" s="1"/>
  <c r="H428" i="1"/>
  <c r="G428" i="1"/>
  <c r="F428" i="1"/>
  <c r="A430" i="1"/>
  <c r="C429" i="1"/>
  <c r="E429" i="1" s="1"/>
  <c r="D429" i="1"/>
  <c r="I429" i="1" s="1"/>
  <c r="J428" i="1" l="1"/>
  <c r="K428" i="1" s="1"/>
  <c r="L428" i="1" s="1"/>
  <c r="F429" i="1"/>
  <c r="G429" i="1"/>
  <c r="H429" i="1"/>
  <c r="D430" i="1"/>
  <c r="I430" i="1" s="1"/>
  <c r="A431" i="1"/>
  <c r="C430" i="1"/>
  <c r="E430" i="1" s="1"/>
  <c r="J429" i="1" l="1"/>
  <c r="K429" i="1" s="1"/>
  <c r="L429" i="1" s="1"/>
  <c r="D431" i="1"/>
  <c r="I431" i="1" s="1"/>
  <c r="C431" i="1"/>
  <c r="E431" i="1" s="1"/>
  <c r="A432" i="1"/>
  <c r="F430" i="1"/>
  <c r="G430" i="1"/>
  <c r="H430" i="1"/>
  <c r="J430" i="1" l="1"/>
  <c r="K430" i="1" s="1"/>
  <c r="L430" i="1" s="1"/>
  <c r="D432" i="1"/>
  <c r="I432" i="1" s="1"/>
  <c r="A433" i="1"/>
  <c r="C432" i="1"/>
  <c r="E432" i="1" s="1"/>
  <c r="H431" i="1"/>
  <c r="G431" i="1"/>
  <c r="F431" i="1"/>
  <c r="J431" i="1" l="1"/>
  <c r="K431" i="1" s="1"/>
  <c r="L431" i="1" s="1"/>
  <c r="G432" i="1"/>
  <c r="F432" i="1"/>
  <c r="H432" i="1"/>
  <c r="D433" i="1"/>
  <c r="I433" i="1" s="1"/>
  <c r="C433" i="1"/>
  <c r="E433" i="1" s="1"/>
  <c r="A434" i="1"/>
  <c r="J432" i="1" l="1"/>
  <c r="K432" i="1" s="1"/>
  <c r="L432" i="1" s="1"/>
  <c r="D434" i="1"/>
  <c r="I434" i="1" s="1"/>
  <c r="C434" i="1"/>
  <c r="E434" i="1" s="1"/>
  <c r="A435" i="1"/>
  <c r="H433" i="1"/>
  <c r="F433" i="1"/>
  <c r="G433" i="1"/>
  <c r="J433" i="1" l="1"/>
  <c r="K433" i="1" s="1"/>
  <c r="L433" i="1" s="1"/>
  <c r="D435" i="1"/>
  <c r="I435" i="1" s="1"/>
  <c r="C435" i="1"/>
  <c r="E435" i="1" s="1"/>
  <c r="A436" i="1"/>
  <c r="F434" i="1"/>
  <c r="H434" i="1"/>
  <c r="G434" i="1"/>
  <c r="J434" i="1" l="1"/>
  <c r="K434" i="1" s="1"/>
  <c r="L434" i="1" s="1"/>
  <c r="A437" i="1"/>
  <c r="D436" i="1"/>
  <c r="I436" i="1" s="1"/>
  <c r="C436" i="1"/>
  <c r="E436" i="1" s="1"/>
  <c r="F435" i="1"/>
  <c r="H435" i="1"/>
  <c r="G435" i="1"/>
  <c r="J435" i="1" l="1"/>
  <c r="K435" i="1" s="1"/>
  <c r="L435" i="1" s="1"/>
  <c r="D437" i="1"/>
  <c r="I437" i="1" s="1"/>
  <c r="A438" i="1"/>
  <c r="C437" i="1"/>
  <c r="E437" i="1" s="1"/>
  <c r="F436" i="1"/>
  <c r="H436" i="1"/>
  <c r="G436" i="1"/>
  <c r="J436" i="1" l="1"/>
  <c r="K436" i="1" s="1"/>
  <c r="L436" i="1" s="1"/>
  <c r="F437" i="1"/>
  <c r="H437" i="1"/>
  <c r="G437" i="1"/>
  <c r="D438" i="1"/>
  <c r="I438" i="1" s="1"/>
  <c r="C438" i="1"/>
  <c r="E438" i="1" s="1"/>
  <c r="A439" i="1"/>
  <c r="J437" i="1" l="1"/>
  <c r="K437" i="1" s="1"/>
  <c r="L437" i="1" s="1"/>
  <c r="D439" i="1"/>
  <c r="I439" i="1" s="1"/>
  <c r="C439" i="1"/>
  <c r="E439" i="1" s="1"/>
  <c r="A440" i="1"/>
  <c r="F438" i="1"/>
  <c r="H438" i="1"/>
  <c r="G438" i="1"/>
  <c r="J438" i="1" l="1"/>
  <c r="K438" i="1" s="1"/>
  <c r="L438" i="1" s="1"/>
  <c r="A441" i="1"/>
  <c r="D440" i="1"/>
  <c r="I440" i="1" s="1"/>
  <c r="C440" i="1"/>
  <c r="E440" i="1" s="1"/>
  <c r="F439" i="1"/>
  <c r="G439" i="1"/>
  <c r="H439" i="1"/>
  <c r="J439" i="1" l="1"/>
  <c r="K439" i="1" s="1"/>
  <c r="L439" i="1" s="1"/>
  <c r="H440" i="1"/>
  <c r="G440" i="1"/>
  <c r="F440" i="1"/>
  <c r="D441" i="1"/>
  <c r="I441" i="1" s="1"/>
  <c r="A442" i="1"/>
  <c r="C441" i="1"/>
  <c r="E441" i="1" s="1"/>
  <c r="J440" i="1" l="1"/>
  <c r="K440" i="1" s="1"/>
  <c r="L440" i="1" s="1"/>
  <c r="H441" i="1"/>
  <c r="F441" i="1"/>
  <c r="G441" i="1"/>
  <c r="D442" i="1"/>
  <c r="I442" i="1" s="1"/>
  <c r="C442" i="1"/>
  <c r="E442" i="1" s="1"/>
  <c r="A443" i="1"/>
  <c r="J441" i="1" l="1"/>
  <c r="K441" i="1" s="1"/>
  <c r="L441" i="1" s="1"/>
  <c r="A444" i="1"/>
  <c r="C443" i="1"/>
  <c r="E443" i="1" s="1"/>
  <c r="D443" i="1"/>
  <c r="I443" i="1" s="1"/>
  <c r="H442" i="1"/>
  <c r="G442" i="1"/>
  <c r="F442" i="1"/>
  <c r="J442" i="1" l="1"/>
  <c r="K442" i="1" s="1"/>
  <c r="L442" i="1" s="1"/>
  <c r="F443" i="1"/>
  <c r="H443" i="1"/>
  <c r="G443" i="1"/>
  <c r="D444" i="1"/>
  <c r="I444" i="1" s="1"/>
  <c r="C444" i="1"/>
  <c r="E444" i="1" s="1"/>
  <c r="A445" i="1"/>
  <c r="J443" i="1" l="1"/>
  <c r="K443" i="1" s="1"/>
  <c r="L443" i="1" s="1"/>
  <c r="D445" i="1"/>
  <c r="I445" i="1" s="1"/>
  <c r="C445" i="1"/>
  <c r="E445" i="1" s="1"/>
  <c r="A446" i="1"/>
  <c r="G444" i="1"/>
  <c r="H444" i="1"/>
  <c r="F444" i="1"/>
  <c r="J444" i="1" l="1"/>
  <c r="K444" i="1" s="1"/>
  <c r="L444" i="1" s="1"/>
  <c r="D446" i="1"/>
  <c r="I446" i="1" s="1"/>
  <c r="C446" i="1"/>
  <c r="E446" i="1" s="1"/>
  <c r="A447" i="1"/>
  <c r="H445" i="1"/>
  <c r="F445" i="1"/>
  <c r="G445" i="1"/>
  <c r="J445" i="1" l="1"/>
  <c r="K445" i="1" s="1"/>
  <c r="L445" i="1" s="1"/>
  <c r="D447" i="1"/>
  <c r="I447" i="1" s="1"/>
  <c r="C447" i="1"/>
  <c r="E447" i="1" s="1"/>
  <c r="A448" i="1"/>
  <c r="F446" i="1"/>
  <c r="H446" i="1"/>
  <c r="G446" i="1"/>
  <c r="J446" i="1" l="1"/>
  <c r="K446" i="1" s="1"/>
  <c r="L446" i="1" s="1"/>
  <c r="A449" i="1"/>
  <c r="D448" i="1"/>
  <c r="I448" i="1" s="1"/>
  <c r="C448" i="1"/>
  <c r="E448" i="1" s="1"/>
  <c r="F447" i="1"/>
  <c r="H447" i="1"/>
  <c r="G447" i="1"/>
  <c r="J447" i="1" l="1"/>
  <c r="K447" i="1" s="1"/>
  <c r="L447" i="1" s="1"/>
  <c r="A450" i="1"/>
  <c r="D449" i="1"/>
  <c r="I449" i="1" s="1"/>
  <c r="C449" i="1"/>
  <c r="E449" i="1" s="1"/>
  <c r="F448" i="1"/>
  <c r="H448" i="1"/>
  <c r="G448" i="1"/>
  <c r="J448" i="1" l="1"/>
  <c r="K448" i="1" s="1"/>
  <c r="L448" i="1" s="1"/>
  <c r="A451" i="1"/>
  <c r="D450" i="1"/>
  <c r="I450" i="1" s="1"/>
  <c r="C450" i="1"/>
  <c r="E450" i="1" s="1"/>
  <c r="F449" i="1"/>
  <c r="G449" i="1"/>
  <c r="H449" i="1"/>
  <c r="J449" i="1" l="1"/>
  <c r="K449" i="1" s="1"/>
  <c r="L449" i="1" s="1"/>
  <c r="C451" i="1"/>
  <c r="E451" i="1" s="1"/>
  <c r="D451" i="1"/>
  <c r="I451" i="1" s="1"/>
  <c r="A452" i="1"/>
  <c r="F450" i="1"/>
  <c r="G450" i="1"/>
  <c r="H450" i="1"/>
  <c r="J450" i="1" l="1"/>
  <c r="K450" i="1" s="1"/>
  <c r="L450" i="1" s="1"/>
  <c r="A453" i="1"/>
  <c r="D452" i="1"/>
  <c r="I452" i="1" s="1"/>
  <c r="C452" i="1"/>
  <c r="E452" i="1" s="1"/>
  <c r="G451" i="1"/>
  <c r="H451" i="1"/>
  <c r="F451" i="1"/>
  <c r="J451" i="1" l="1"/>
  <c r="K451" i="1" s="1"/>
  <c r="L451" i="1" s="1"/>
  <c r="A454" i="1"/>
  <c r="D453" i="1"/>
  <c r="I453" i="1" s="1"/>
  <c r="C453" i="1"/>
  <c r="E453" i="1" s="1"/>
  <c r="F452" i="1"/>
  <c r="G452" i="1"/>
  <c r="H452" i="1"/>
  <c r="J452" i="1" l="1"/>
  <c r="K452" i="1" s="1"/>
  <c r="L452" i="1" s="1"/>
  <c r="A455" i="1"/>
  <c r="D454" i="1"/>
  <c r="I454" i="1" s="1"/>
  <c r="C454" i="1"/>
  <c r="E454" i="1" s="1"/>
  <c r="F453" i="1"/>
  <c r="H453" i="1"/>
  <c r="G453" i="1"/>
  <c r="J453" i="1" l="1"/>
  <c r="K453" i="1" s="1"/>
  <c r="L453" i="1" s="1"/>
  <c r="A456" i="1"/>
  <c r="C455" i="1"/>
  <c r="E455" i="1" s="1"/>
  <c r="D455" i="1"/>
  <c r="I455" i="1" s="1"/>
  <c r="F454" i="1"/>
  <c r="H454" i="1"/>
  <c r="G454" i="1"/>
  <c r="J454" i="1" l="1"/>
  <c r="K454" i="1" s="1"/>
  <c r="L454" i="1" s="1"/>
  <c r="G455" i="1"/>
  <c r="H455" i="1"/>
  <c r="F455" i="1"/>
  <c r="A457" i="1"/>
  <c r="D456" i="1"/>
  <c r="I456" i="1" s="1"/>
  <c r="C456" i="1"/>
  <c r="E456" i="1" s="1"/>
  <c r="J455" i="1" l="1"/>
  <c r="K455" i="1" s="1"/>
  <c r="L455" i="1" s="1"/>
  <c r="F456" i="1"/>
  <c r="H456" i="1"/>
  <c r="G456" i="1"/>
  <c r="A458" i="1"/>
  <c r="C457" i="1"/>
  <c r="E457" i="1" s="1"/>
  <c r="D457" i="1"/>
  <c r="I457" i="1" s="1"/>
  <c r="J456" i="1" l="1"/>
  <c r="K456" i="1" s="1"/>
  <c r="L456" i="1" s="1"/>
  <c r="G457" i="1"/>
  <c r="H457" i="1"/>
  <c r="F457" i="1"/>
  <c r="A459" i="1"/>
  <c r="D458" i="1"/>
  <c r="I458" i="1" s="1"/>
  <c r="C458" i="1"/>
  <c r="E458" i="1" s="1"/>
  <c r="J457" i="1" l="1"/>
  <c r="K457" i="1" s="1"/>
  <c r="L457" i="1" s="1"/>
  <c r="F458" i="1"/>
  <c r="H458" i="1"/>
  <c r="G458" i="1"/>
  <c r="A460" i="1"/>
  <c r="C459" i="1"/>
  <c r="E459" i="1" s="1"/>
  <c r="D459" i="1"/>
  <c r="I459" i="1" s="1"/>
  <c r="J458" i="1" l="1"/>
  <c r="K458" i="1" s="1"/>
  <c r="L458" i="1" s="1"/>
  <c r="G459" i="1"/>
  <c r="H459" i="1"/>
  <c r="F459" i="1"/>
  <c r="A461" i="1"/>
  <c r="D460" i="1"/>
  <c r="I460" i="1" s="1"/>
  <c r="C460" i="1"/>
  <c r="E460" i="1" s="1"/>
  <c r="J459" i="1" l="1"/>
  <c r="K459" i="1" s="1"/>
  <c r="L459" i="1" s="1"/>
  <c r="F460" i="1"/>
  <c r="H460" i="1"/>
  <c r="G460" i="1"/>
  <c r="A462" i="1"/>
  <c r="C461" i="1"/>
  <c r="E461" i="1" s="1"/>
  <c r="D461" i="1"/>
  <c r="I461" i="1" s="1"/>
  <c r="J460" i="1" l="1"/>
  <c r="K460" i="1" s="1"/>
  <c r="L460" i="1" s="1"/>
  <c r="G461" i="1"/>
  <c r="H461" i="1"/>
  <c r="F461" i="1"/>
  <c r="A463" i="1"/>
  <c r="D462" i="1"/>
  <c r="I462" i="1" s="1"/>
  <c r="C462" i="1"/>
  <c r="E462" i="1" s="1"/>
  <c r="J461" i="1" l="1"/>
  <c r="K461" i="1" s="1"/>
  <c r="L461" i="1" s="1"/>
  <c r="F462" i="1"/>
  <c r="H462" i="1"/>
  <c r="G462" i="1"/>
  <c r="A464" i="1"/>
  <c r="C463" i="1"/>
  <c r="E463" i="1" s="1"/>
  <c r="D463" i="1"/>
  <c r="I463" i="1" s="1"/>
  <c r="J462" i="1" l="1"/>
  <c r="K462" i="1" s="1"/>
  <c r="L462" i="1" s="1"/>
  <c r="G463" i="1"/>
  <c r="H463" i="1"/>
  <c r="F463" i="1"/>
  <c r="A465" i="1"/>
  <c r="D464" i="1"/>
  <c r="I464" i="1" s="1"/>
  <c r="C464" i="1"/>
  <c r="E464" i="1" s="1"/>
  <c r="J463" i="1" l="1"/>
  <c r="K463" i="1" s="1"/>
  <c r="L463" i="1" s="1"/>
  <c r="F464" i="1"/>
  <c r="H464" i="1"/>
  <c r="G464" i="1"/>
  <c r="A466" i="1"/>
  <c r="C465" i="1"/>
  <c r="E465" i="1" s="1"/>
  <c r="D465" i="1"/>
  <c r="I465" i="1" s="1"/>
  <c r="J464" i="1" l="1"/>
  <c r="K464" i="1" s="1"/>
  <c r="L464" i="1" s="1"/>
  <c r="G465" i="1"/>
  <c r="H465" i="1"/>
  <c r="F465" i="1"/>
  <c r="A467" i="1"/>
  <c r="D466" i="1"/>
  <c r="I466" i="1" s="1"/>
  <c r="C466" i="1"/>
  <c r="E466" i="1" s="1"/>
  <c r="J465" i="1" l="1"/>
  <c r="K465" i="1" s="1"/>
  <c r="L465" i="1" s="1"/>
  <c r="A468" i="1"/>
  <c r="C467" i="1"/>
  <c r="E467" i="1" s="1"/>
  <c r="D467" i="1"/>
  <c r="I467" i="1" s="1"/>
  <c r="F466" i="1"/>
  <c r="H466" i="1"/>
  <c r="G466" i="1"/>
  <c r="J466" i="1" l="1"/>
  <c r="K466" i="1" s="1"/>
  <c r="L466" i="1" s="1"/>
  <c r="G467" i="1"/>
  <c r="H467" i="1"/>
  <c r="F467" i="1"/>
  <c r="A469" i="1"/>
  <c r="D468" i="1"/>
  <c r="I468" i="1" s="1"/>
  <c r="C468" i="1"/>
  <c r="E468" i="1" s="1"/>
  <c r="J467" i="1" l="1"/>
  <c r="K467" i="1" s="1"/>
  <c r="L467" i="1" s="1"/>
  <c r="F468" i="1"/>
  <c r="H468" i="1"/>
  <c r="G468" i="1"/>
  <c r="A470" i="1"/>
  <c r="C469" i="1"/>
  <c r="E469" i="1" s="1"/>
  <c r="D469" i="1"/>
  <c r="I469" i="1" s="1"/>
  <c r="J468" i="1" l="1"/>
  <c r="K468" i="1" s="1"/>
  <c r="L468" i="1" s="1"/>
  <c r="G469" i="1"/>
  <c r="H469" i="1"/>
  <c r="F469" i="1"/>
  <c r="A471" i="1"/>
  <c r="D470" i="1"/>
  <c r="I470" i="1" s="1"/>
  <c r="C470" i="1"/>
  <c r="E470" i="1" s="1"/>
  <c r="J469" i="1" l="1"/>
  <c r="K469" i="1" s="1"/>
  <c r="L469" i="1" s="1"/>
  <c r="A472" i="1"/>
  <c r="C471" i="1"/>
  <c r="E471" i="1" s="1"/>
  <c r="D471" i="1"/>
  <c r="I471" i="1" s="1"/>
  <c r="F470" i="1"/>
  <c r="H470" i="1"/>
  <c r="G470" i="1"/>
  <c r="J470" i="1" l="1"/>
  <c r="K470" i="1" s="1"/>
  <c r="L470" i="1" s="1"/>
  <c r="G471" i="1"/>
  <c r="H471" i="1"/>
  <c r="F471" i="1"/>
  <c r="A473" i="1"/>
  <c r="D472" i="1"/>
  <c r="I472" i="1" s="1"/>
  <c r="C472" i="1"/>
  <c r="E472" i="1" s="1"/>
  <c r="J471" i="1" l="1"/>
  <c r="K471" i="1" s="1"/>
  <c r="L471" i="1" s="1"/>
  <c r="F472" i="1"/>
  <c r="H472" i="1"/>
  <c r="G472" i="1"/>
  <c r="A474" i="1"/>
  <c r="C473" i="1"/>
  <c r="E473" i="1" s="1"/>
  <c r="D473" i="1"/>
  <c r="I473" i="1" s="1"/>
  <c r="J472" i="1" l="1"/>
  <c r="K472" i="1" s="1"/>
  <c r="L472" i="1" s="1"/>
  <c r="G473" i="1"/>
  <c r="H473" i="1"/>
  <c r="F473" i="1"/>
  <c r="A475" i="1"/>
  <c r="D474" i="1"/>
  <c r="I474" i="1" s="1"/>
  <c r="C474" i="1"/>
  <c r="E474" i="1" s="1"/>
  <c r="J473" i="1" l="1"/>
  <c r="K473" i="1" s="1"/>
  <c r="L473" i="1" s="1"/>
  <c r="F474" i="1"/>
  <c r="H474" i="1"/>
  <c r="G474" i="1"/>
  <c r="A476" i="1"/>
  <c r="C475" i="1"/>
  <c r="E475" i="1" s="1"/>
  <c r="D475" i="1"/>
  <c r="I475" i="1" s="1"/>
  <c r="J474" i="1" l="1"/>
  <c r="K474" i="1" s="1"/>
  <c r="L474" i="1" s="1"/>
  <c r="G475" i="1"/>
  <c r="H475" i="1"/>
  <c r="F475" i="1"/>
  <c r="A477" i="1"/>
  <c r="D476" i="1"/>
  <c r="I476" i="1" s="1"/>
  <c r="C476" i="1"/>
  <c r="E476" i="1" s="1"/>
  <c r="J475" i="1" l="1"/>
  <c r="K475" i="1" s="1"/>
  <c r="L475" i="1" s="1"/>
  <c r="F476" i="1"/>
  <c r="H476" i="1"/>
  <c r="G476" i="1"/>
  <c r="A478" i="1"/>
  <c r="C477" i="1"/>
  <c r="E477" i="1" s="1"/>
  <c r="D477" i="1"/>
  <c r="I477" i="1" s="1"/>
  <c r="J476" i="1" l="1"/>
  <c r="K476" i="1" s="1"/>
  <c r="L476" i="1" s="1"/>
  <c r="G477" i="1"/>
  <c r="H477" i="1"/>
  <c r="F477" i="1"/>
  <c r="A479" i="1"/>
  <c r="D478" i="1"/>
  <c r="I478" i="1" s="1"/>
  <c r="C478" i="1"/>
  <c r="E478" i="1" s="1"/>
  <c r="J477" i="1" l="1"/>
  <c r="K477" i="1" s="1"/>
  <c r="L477" i="1" s="1"/>
  <c r="F478" i="1"/>
  <c r="H478" i="1"/>
  <c r="G478" i="1"/>
  <c r="A480" i="1"/>
  <c r="C479" i="1"/>
  <c r="E479" i="1" s="1"/>
  <c r="D479" i="1"/>
  <c r="I479" i="1" s="1"/>
  <c r="J478" i="1" l="1"/>
  <c r="K478" i="1" s="1"/>
  <c r="L478" i="1" s="1"/>
  <c r="G479" i="1"/>
  <c r="H479" i="1"/>
  <c r="F479" i="1"/>
  <c r="A481" i="1"/>
  <c r="D480" i="1"/>
  <c r="I480" i="1" s="1"/>
  <c r="C480" i="1"/>
  <c r="E480" i="1" s="1"/>
  <c r="J479" i="1" l="1"/>
  <c r="K479" i="1" s="1"/>
  <c r="L479" i="1" s="1"/>
  <c r="F480" i="1"/>
  <c r="H480" i="1"/>
  <c r="G480" i="1"/>
  <c r="A482" i="1"/>
  <c r="C481" i="1"/>
  <c r="E481" i="1" s="1"/>
  <c r="D481" i="1"/>
  <c r="I481" i="1" s="1"/>
  <c r="J480" i="1" l="1"/>
  <c r="K480" i="1" s="1"/>
  <c r="L480" i="1" s="1"/>
  <c r="G481" i="1"/>
  <c r="H481" i="1"/>
  <c r="F481" i="1"/>
  <c r="A483" i="1"/>
  <c r="D482" i="1"/>
  <c r="I482" i="1" s="1"/>
  <c r="C482" i="1"/>
  <c r="E482" i="1" s="1"/>
  <c r="J481" i="1" l="1"/>
  <c r="K481" i="1" s="1"/>
  <c r="L481" i="1" s="1"/>
  <c r="F482" i="1"/>
  <c r="H482" i="1"/>
  <c r="G482" i="1"/>
  <c r="A484" i="1"/>
  <c r="C483" i="1"/>
  <c r="E483" i="1" s="1"/>
  <c r="D483" i="1"/>
  <c r="I483" i="1" s="1"/>
  <c r="J482" i="1" l="1"/>
  <c r="K482" i="1" s="1"/>
  <c r="L482" i="1" s="1"/>
  <c r="G483" i="1"/>
  <c r="H483" i="1"/>
  <c r="F483" i="1"/>
  <c r="A485" i="1"/>
  <c r="D484" i="1"/>
  <c r="I484" i="1" s="1"/>
  <c r="C484" i="1"/>
  <c r="E484" i="1" s="1"/>
  <c r="J483" i="1" l="1"/>
  <c r="K483" i="1" s="1"/>
  <c r="L483" i="1" s="1"/>
  <c r="F484" i="1"/>
  <c r="H484" i="1"/>
  <c r="G484" i="1"/>
  <c r="A486" i="1"/>
  <c r="C485" i="1"/>
  <c r="E485" i="1" s="1"/>
  <c r="D485" i="1"/>
  <c r="I485" i="1" s="1"/>
  <c r="J484" i="1" l="1"/>
  <c r="K484" i="1" s="1"/>
  <c r="L484" i="1" s="1"/>
  <c r="G485" i="1"/>
  <c r="H485" i="1"/>
  <c r="F485" i="1"/>
  <c r="A487" i="1"/>
  <c r="D486" i="1"/>
  <c r="I486" i="1" s="1"/>
  <c r="C486" i="1"/>
  <c r="E486" i="1" s="1"/>
  <c r="J485" i="1" l="1"/>
  <c r="K485" i="1" s="1"/>
  <c r="L485" i="1" s="1"/>
  <c r="F486" i="1"/>
  <c r="H486" i="1"/>
  <c r="G486" i="1"/>
  <c r="A488" i="1"/>
  <c r="C487" i="1"/>
  <c r="E487" i="1" s="1"/>
  <c r="D487" i="1"/>
  <c r="I487" i="1" s="1"/>
  <c r="J486" i="1" l="1"/>
  <c r="K486" i="1" s="1"/>
  <c r="L486" i="1" s="1"/>
  <c r="G487" i="1"/>
  <c r="H487" i="1"/>
  <c r="F487" i="1"/>
  <c r="A489" i="1"/>
  <c r="D488" i="1"/>
  <c r="I488" i="1" s="1"/>
  <c r="C488" i="1"/>
  <c r="E488" i="1" s="1"/>
  <c r="J487" i="1" l="1"/>
  <c r="K487" i="1" s="1"/>
  <c r="L487" i="1" s="1"/>
  <c r="F488" i="1"/>
  <c r="H488" i="1"/>
  <c r="G488" i="1"/>
  <c r="A490" i="1"/>
  <c r="C489" i="1"/>
  <c r="E489" i="1" s="1"/>
  <c r="D489" i="1"/>
  <c r="I489" i="1" s="1"/>
  <c r="J488" i="1" l="1"/>
  <c r="K488" i="1" s="1"/>
  <c r="L488" i="1" s="1"/>
  <c r="G489" i="1"/>
  <c r="H489" i="1"/>
  <c r="F489" i="1"/>
  <c r="A491" i="1"/>
  <c r="D490" i="1"/>
  <c r="I490" i="1" s="1"/>
  <c r="C490" i="1"/>
  <c r="E490" i="1" s="1"/>
  <c r="J489" i="1" l="1"/>
  <c r="K489" i="1" s="1"/>
  <c r="L489" i="1" s="1"/>
  <c r="F490" i="1"/>
  <c r="H490" i="1"/>
  <c r="G490" i="1"/>
  <c r="A492" i="1"/>
  <c r="C491" i="1"/>
  <c r="E491" i="1" s="1"/>
  <c r="D491" i="1"/>
  <c r="I491" i="1" s="1"/>
  <c r="J490" i="1" l="1"/>
  <c r="K490" i="1" s="1"/>
  <c r="L490" i="1" s="1"/>
  <c r="G491" i="1"/>
  <c r="H491" i="1"/>
  <c r="F491" i="1"/>
  <c r="A493" i="1"/>
  <c r="D492" i="1"/>
  <c r="I492" i="1" s="1"/>
  <c r="C492" i="1"/>
  <c r="E492" i="1" s="1"/>
  <c r="J491" i="1" l="1"/>
  <c r="K491" i="1" s="1"/>
  <c r="L491" i="1" s="1"/>
  <c r="F492" i="1"/>
  <c r="H492" i="1"/>
  <c r="G492" i="1"/>
  <c r="A494" i="1"/>
  <c r="C493" i="1"/>
  <c r="E493" i="1" s="1"/>
  <c r="D493" i="1"/>
  <c r="I493" i="1" s="1"/>
  <c r="J492" i="1" l="1"/>
  <c r="K492" i="1" s="1"/>
  <c r="L492" i="1" s="1"/>
  <c r="G493" i="1"/>
  <c r="H493" i="1"/>
  <c r="F493" i="1"/>
  <c r="A495" i="1"/>
  <c r="D494" i="1"/>
  <c r="I494" i="1" s="1"/>
  <c r="C494" i="1"/>
  <c r="E494" i="1" s="1"/>
  <c r="J493" i="1" l="1"/>
  <c r="K493" i="1" s="1"/>
  <c r="L493" i="1" s="1"/>
  <c r="A496" i="1"/>
  <c r="C495" i="1"/>
  <c r="E495" i="1" s="1"/>
  <c r="D495" i="1"/>
  <c r="I495" i="1" s="1"/>
  <c r="F494" i="1"/>
  <c r="H494" i="1"/>
  <c r="G494" i="1"/>
  <c r="J494" i="1" l="1"/>
  <c r="K494" i="1" s="1"/>
  <c r="L494" i="1" s="1"/>
  <c r="G495" i="1"/>
  <c r="H495" i="1"/>
  <c r="F495" i="1"/>
  <c r="A497" i="1"/>
  <c r="D496" i="1"/>
  <c r="I496" i="1" s="1"/>
  <c r="C496" i="1"/>
  <c r="E496" i="1" s="1"/>
  <c r="J495" i="1" l="1"/>
  <c r="K495" i="1" s="1"/>
  <c r="L495" i="1" s="1"/>
  <c r="F496" i="1"/>
  <c r="H496" i="1"/>
  <c r="G496" i="1"/>
  <c r="A498" i="1"/>
  <c r="C497" i="1"/>
  <c r="E497" i="1" s="1"/>
  <c r="D497" i="1"/>
  <c r="I497" i="1" s="1"/>
  <c r="J496" i="1" l="1"/>
  <c r="K496" i="1" s="1"/>
  <c r="L496" i="1" s="1"/>
  <c r="G497" i="1"/>
  <c r="H497" i="1"/>
  <c r="F497" i="1"/>
  <c r="A499" i="1"/>
  <c r="D498" i="1"/>
  <c r="I498" i="1" s="1"/>
  <c r="C498" i="1"/>
  <c r="E498" i="1" s="1"/>
  <c r="J497" i="1" l="1"/>
  <c r="K497" i="1" s="1"/>
  <c r="L497" i="1" s="1"/>
  <c r="A500" i="1"/>
  <c r="C499" i="1"/>
  <c r="E499" i="1" s="1"/>
  <c r="D499" i="1"/>
  <c r="I499" i="1" s="1"/>
  <c r="F498" i="1"/>
  <c r="H498" i="1"/>
  <c r="G498" i="1"/>
  <c r="J498" i="1" l="1"/>
  <c r="K498" i="1" s="1"/>
  <c r="L498" i="1" s="1"/>
  <c r="G499" i="1"/>
  <c r="H499" i="1"/>
  <c r="F499" i="1"/>
  <c r="A501" i="1"/>
  <c r="D500" i="1"/>
  <c r="I500" i="1" s="1"/>
  <c r="C500" i="1"/>
  <c r="E500" i="1" s="1"/>
  <c r="J499" i="1" l="1"/>
  <c r="K499" i="1" s="1"/>
  <c r="L499" i="1" s="1"/>
  <c r="F500" i="1"/>
  <c r="H500" i="1"/>
  <c r="G500" i="1"/>
  <c r="A502" i="1"/>
  <c r="C501" i="1"/>
  <c r="E501" i="1" s="1"/>
  <c r="D501" i="1"/>
  <c r="I501" i="1" s="1"/>
  <c r="J500" i="1" l="1"/>
  <c r="K500" i="1" s="1"/>
  <c r="L500" i="1" s="1"/>
  <c r="G501" i="1"/>
  <c r="H501" i="1"/>
  <c r="F501" i="1"/>
  <c r="A503" i="1"/>
  <c r="D502" i="1"/>
  <c r="I502" i="1" s="1"/>
  <c r="C502" i="1"/>
  <c r="E502" i="1" s="1"/>
  <c r="J501" i="1" l="1"/>
  <c r="K501" i="1" s="1"/>
  <c r="L501" i="1" s="1"/>
  <c r="A504" i="1"/>
  <c r="C503" i="1"/>
  <c r="E503" i="1" s="1"/>
  <c r="D503" i="1"/>
  <c r="I503" i="1" s="1"/>
  <c r="F502" i="1"/>
  <c r="H502" i="1"/>
  <c r="G502" i="1"/>
  <c r="J502" i="1" l="1"/>
  <c r="K502" i="1" s="1"/>
  <c r="L502" i="1" s="1"/>
  <c r="G503" i="1"/>
  <c r="H503" i="1"/>
  <c r="F503" i="1"/>
  <c r="A505" i="1"/>
  <c r="D504" i="1"/>
  <c r="I504" i="1" s="1"/>
  <c r="C504" i="1"/>
  <c r="E504" i="1" s="1"/>
  <c r="J503" i="1" l="1"/>
  <c r="K503" i="1" s="1"/>
  <c r="L503" i="1" s="1"/>
  <c r="F504" i="1"/>
  <c r="H504" i="1"/>
  <c r="G504" i="1"/>
  <c r="A506" i="1"/>
  <c r="C505" i="1"/>
  <c r="E505" i="1" s="1"/>
  <c r="D505" i="1"/>
  <c r="I505" i="1" s="1"/>
  <c r="J504" i="1" l="1"/>
  <c r="K504" i="1" s="1"/>
  <c r="L504" i="1" s="1"/>
  <c r="G505" i="1"/>
  <c r="H505" i="1"/>
  <c r="F505" i="1"/>
  <c r="A507" i="1"/>
  <c r="D506" i="1"/>
  <c r="I506" i="1" s="1"/>
  <c r="C506" i="1"/>
  <c r="E506" i="1" s="1"/>
  <c r="J505" i="1" l="1"/>
  <c r="K505" i="1" s="1"/>
  <c r="L505" i="1" s="1"/>
  <c r="A508" i="1"/>
  <c r="C507" i="1"/>
  <c r="E507" i="1" s="1"/>
  <c r="D507" i="1"/>
  <c r="I507" i="1" s="1"/>
  <c r="F506" i="1"/>
  <c r="H506" i="1"/>
  <c r="G506" i="1"/>
  <c r="J506" i="1" l="1"/>
  <c r="K506" i="1" s="1"/>
  <c r="L506" i="1" s="1"/>
  <c r="G507" i="1"/>
  <c r="H507" i="1"/>
  <c r="F507" i="1"/>
  <c r="A509" i="1"/>
  <c r="D508" i="1"/>
  <c r="I508" i="1" s="1"/>
  <c r="C508" i="1"/>
  <c r="E508" i="1" s="1"/>
  <c r="J507" i="1" l="1"/>
  <c r="K507" i="1" s="1"/>
  <c r="L507" i="1" s="1"/>
  <c r="F508" i="1"/>
  <c r="H508" i="1"/>
  <c r="G508" i="1"/>
  <c r="A510" i="1"/>
  <c r="D509" i="1"/>
  <c r="I509" i="1" s="1"/>
  <c r="C509" i="1"/>
  <c r="E509" i="1" s="1"/>
  <c r="J508" i="1" l="1"/>
  <c r="K508" i="1" s="1"/>
  <c r="L508" i="1" s="1"/>
  <c r="G509" i="1"/>
  <c r="F509" i="1"/>
  <c r="H509" i="1"/>
  <c r="A511" i="1"/>
  <c r="D510" i="1"/>
  <c r="I510" i="1" s="1"/>
  <c r="C510" i="1"/>
  <c r="E510" i="1" s="1"/>
  <c r="J509" i="1" l="1"/>
  <c r="K509" i="1" s="1"/>
  <c r="L509" i="1" s="1"/>
  <c r="A512" i="1"/>
  <c r="C511" i="1"/>
  <c r="E511" i="1" s="1"/>
  <c r="D511" i="1"/>
  <c r="I511" i="1" s="1"/>
  <c r="G510" i="1"/>
  <c r="F510" i="1"/>
  <c r="H510" i="1"/>
  <c r="J510" i="1" l="1"/>
  <c r="K510" i="1" s="1"/>
  <c r="L510" i="1" s="1"/>
  <c r="G511" i="1"/>
  <c r="H511" i="1"/>
  <c r="F511" i="1"/>
  <c r="C512" i="1"/>
  <c r="E512" i="1" s="1"/>
  <c r="D512" i="1"/>
  <c r="I512" i="1" s="1"/>
  <c r="J511" i="1" l="1"/>
  <c r="K511" i="1" s="1"/>
  <c r="L511" i="1" s="1"/>
  <c r="F512" i="1"/>
  <c r="G512" i="1"/>
  <c r="H512" i="1"/>
  <c r="J512" i="1" l="1"/>
  <c r="K512" i="1" s="1"/>
  <c r="L512" i="1" s="1"/>
  <c r="L10" i="1" s="1"/>
</calcChain>
</file>

<file path=xl/connections.xml><?xml version="1.0" encoding="utf-8"?>
<connections xmlns="http://schemas.openxmlformats.org/spreadsheetml/2006/main">
  <connection id="1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name="B008N1" type="6" refreshedVersion="3" background="1" saveData="1">
    <textPr codePage="437" sourceFile="C:\Documents and Settings\Steve\My Documents\PhD\XPS\13_11_22\B008N.">
      <textFields>
        <textField/>
      </textFields>
    </textPr>
  </connection>
  <connection id="8" name="B008O1" type="6" refreshedVersion="3" background="1" saveData="1">
    <textPr codePage="437" sourceFile="C:\Documents and Settings\Steve\My Documents\PhD\XPS\13_11_22\B008O.">
      <textFields>
        <textField/>
      </textFields>
    </textPr>
  </connection>
  <connection id="9" name="B012O1" type="6" refreshedVersion="3" background="1" saveData="1">
    <textPr codePage="437" sourceFile="C:\Documents and Settings\Steve\My Documents\PhD\XPS\14_03_11\B012O.">
      <textFields>
        <textField/>
      </textFields>
    </textPr>
  </connection>
  <connection id="10" name="B014O1" type="6" refreshedVersion="3" background="1" saveData="1">
    <textPr codePage="437" sourceFile="C:\Documents and Settings\Steve\My Documents\PhD\XPS\13_12_06\B014O.">
      <textFields>
        <textField/>
      </textFields>
    </textPr>
  </connection>
  <connection id="11" name="B052O" type="6" refreshedVersion="3" background="1" saveData="1">
    <textPr codePage="437" sourceFile="C:\Documents and Settings\Steve\My Documents\PhD\XPS\14_03_07\B052O.">
      <textFields>
        <textField/>
      </textFields>
    </textPr>
  </connection>
  <connection id="12" name="B067O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3" name="B067O1" type="6" refreshedVersion="3" background="1" saveData="1">
    <textPr codePage="437" sourceFile="C:\Documents and Settings\Steve\My Documents\PhD\XPS\14_05_12\B067O.">
      <textFields>
        <textField/>
      </textFields>
    </textPr>
  </connection>
  <connection id="14" name="B075O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5" name="B075O1" type="6" refreshedVersion="3" background="1" saveData="1">
    <textPr codePage="437" sourceFile="C:\Documents and Settings\Steve\My Documents\PhD\XPS\14_07_16\B075O.">
      <textFields>
        <textField/>
      </textFields>
    </textPr>
  </connection>
  <connection id="16" name="B076O" type="6" refreshedVersion="3" background="1" saveData="1">
    <textPr codePage="437" sourceFile="C:\Documents and Settings\Steve\My Documents\PhD\XPS\14_07_16\B076O.">
      <textFields>
        <textField/>
      </textFields>
    </textPr>
  </connection>
  <connection id="17" name="B077O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8" name="B077O1" type="6" refreshedVersion="3" background="1" saveData="1">
    <textPr codePage="437" sourceFile="C:\Documents and Settings\Steve\My Documents\PhD\XPS\14_07_16\B077O.">
      <textFields>
        <textField/>
      </textFields>
    </textPr>
  </connection>
  <connection id="19" name="B087CL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0" name="B087CL1" type="6" refreshedVersion="3" background="1" saveData="1">
    <textPr codePage="437" sourceFile="C:\Documents and Settings\Steve\My Documents\PhD\XPS\14_10_11\B087CL.">
      <textFields count="2">
        <textField/>
        <textField/>
      </textFields>
    </textPr>
  </connection>
  <connection id="21" name="B108CL11" type="6" refreshedVersion="3" background="1" saveData="1">
    <textPr codePage="850" sourceFile="C:\Users\Matt\Documents\PhD work\Ionic liquids 15_02_15\15_02_13_Quat VBC results\B108CL.">
      <textFields>
        <textField/>
      </textFields>
    </textPr>
  </connection>
  <connection id="22" name="B235CL1" type="6" refreshedVersion="6" background="1" saveData="1">
    <textPr codePage="850" sourceFile="E:\16_10_04 PhD current\1-Thesis\Chapter 6 - Quaternised Membranes\Data\XPS\VBC_BuIm\Sample set 1\B235CL.">
      <textFields count="2">
        <textField/>
        <textField/>
      </textFields>
    </textPr>
  </connection>
  <connection id="23" name="B239CL1" type="6" refreshedVersion="6" background="1" saveData="1">
    <textPr codePage="850" sourceFile="E:\16_10_04 PhD current\1-Thesis\Chapter 6 - Quaternised Membranes\Data\XPS\VBC_BuIm\Sample set 2\B239CL.">
      <textFields>
        <textField/>
      </textFields>
    </textPr>
  </connection>
  <connection id="24" name="B241CL1" type="6" refreshedVersion="6" background="1" saveData="1">
    <textPr codePage="850" sourceFile="H:\16_10_19 PhD current\1-Thesis\Chapter 6 - Quaternised Membranes\Data\XPS\VBC_BuIm\Sample set 2\B241CL.">
      <textFields>
        <textField/>
      </textFields>
    </textPr>
  </connection>
  <connection id="25" name="B243CL1" type="6" refreshedVersion="6" background="1" saveData="1">
    <textPr codePage="850" sourceFile="H:\16_10_19 PhD current\1-Thesis\Chapter 6 - Quaternised Membranes\Data\XPS\VBC_BuIm\Sample set 2\B243CL.">
      <textFields>
        <textField/>
      </textFields>
    </textPr>
  </connection>
  <connection id="26" name="B245CL" type="6" refreshedVersion="6" background="1" saveData="1">
    <textPr codePage="850" sourceFile="H:\16_10_19 PhD current\1-Thesis\Chapter 6 - Quaternised Membranes\Data\XPS\VBC_BuIm\Sample set 2\B245CL.">
      <textFields>
        <textField/>
      </textFields>
    </textPr>
  </connection>
  <connection id="27" name="B245CL1" type="6" refreshedVersion="6" background="1" saveData="1">
    <textPr codePage="850" sourceFile="H:\16_10_19 PhD current\1-Thesis\Chapter 6 - Quaternised Membranes\Data\XPS\VBC_BuIm\Sample set 2\B245CL.">
      <textFields>
        <textField/>
      </textFields>
    </textPr>
  </connection>
</connections>
</file>

<file path=xl/sharedStrings.xml><?xml version="1.0" encoding="utf-8"?>
<sst xmlns="http://schemas.openxmlformats.org/spreadsheetml/2006/main" count="34" uniqueCount="29">
  <si>
    <t xml:space="preserve">DATA                                    </t>
  </si>
  <si>
    <t>FRR</t>
  </si>
  <si>
    <t>a</t>
  </si>
  <si>
    <t>b</t>
  </si>
  <si>
    <t>c</t>
  </si>
  <si>
    <t>FWHM</t>
  </si>
  <si>
    <t>Area</t>
  </si>
  <si>
    <t>ke</t>
  </si>
  <si>
    <t>bg</t>
  </si>
  <si>
    <t>BE</t>
  </si>
  <si>
    <t>minus bg</t>
  </si>
  <si>
    <t>Gauss1</t>
  </si>
  <si>
    <t>Gauss2</t>
  </si>
  <si>
    <t>sum</t>
  </si>
  <si>
    <t>diff</t>
  </si>
  <si>
    <t>diff sq</t>
  </si>
  <si>
    <t>total</t>
  </si>
  <si>
    <t>Gauss 3</t>
  </si>
  <si>
    <t>CAE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</si>
  <si>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</si>
  <si>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</si>
  <si>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</si>
  <si>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</si>
  <si>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</si>
  <si>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</si>
  <si>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</si>
  <si>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Total</t>
  </si>
  <si>
    <t>Guass4</t>
  </si>
  <si>
    <t xml:space="preserve">MW769d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</si>
</sst>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111111111111114E-2"/>
          <c:y val="1.3675114140144246E-2"/>
          <c:w val="0.8322231252421064"/>
          <c:h val="0.94958061119732406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</c:numCache>
            </c:numRef>
          </c:xVal>
          <c:yVal>
            <c:numRef>
              <c:f>A750CR!$E$12:$E$452</c:f>
              <c:numCache>
                <c:formatCode>General</c:formatCode>
                <c:ptCount val="441"/>
                <c:pt idx="0">
                  <c:v>-4.0563849621741497</c:v>
                </c:pt>
                <c:pt idx="1">
                  <c:v>-5.0397784699444514</c:v>
                </c:pt>
                <c:pt idx="2">
                  <c:v>13.97682802228519</c:v>
                </c:pt>
                <c:pt idx="3">
                  <c:v>0.99343451451483133</c:v>
                </c:pt>
                <c:pt idx="4">
                  <c:v>5.0100410067444727</c:v>
                </c:pt>
                <c:pt idx="5">
                  <c:v>-3.9733525010258859</c:v>
                </c:pt>
                <c:pt idx="6">
                  <c:v>-4.9567460087962445</c:v>
                </c:pt>
                <c:pt idx="7">
                  <c:v>1.0598604834333969</c:v>
                </c:pt>
                <c:pt idx="8">
                  <c:v>-2.9235330243369049</c:v>
                </c:pt>
                <c:pt idx="9">
                  <c:v>-2.9069265321072635</c:v>
                </c:pt>
                <c:pt idx="10">
                  <c:v>4.1096799601223779</c:v>
                </c:pt>
                <c:pt idx="11">
                  <c:v>-6.8737135476479807</c:v>
                </c:pt>
                <c:pt idx="12">
                  <c:v>2.1428929445816607</c:v>
                </c:pt>
                <c:pt idx="13">
                  <c:v>18.159499436811302</c:v>
                </c:pt>
                <c:pt idx="14">
                  <c:v>-6.8238940709590565</c:v>
                </c:pt>
                <c:pt idx="15">
                  <c:v>-6.8072875787294151</c:v>
                </c:pt>
                <c:pt idx="16">
                  <c:v>-7.7906810864997169</c:v>
                </c:pt>
                <c:pt idx="17">
                  <c:v>8.2259254057299245</c:v>
                </c:pt>
                <c:pt idx="18">
                  <c:v>6.2425318979595659</c:v>
                </c:pt>
                <c:pt idx="19">
                  <c:v>-2.7408616098107927</c:v>
                </c:pt>
                <c:pt idx="20">
                  <c:v>-4.7242551175811514</c:v>
                </c:pt>
                <c:pt idx="21">
                  <c:v>5.29235137464849</c:v>
                </c:pt>
                <c:pt idx="22">
                  <c:v>-6.6910421331218686</c:v>
                </c:pt>
                <c:pt idx="23">
                  <c:v>-5.6744356408922272</c:v>
                </c:pt>
                <c:pt idx="24">
                  <c:v>0.34217085133747105</c:v>
                </c:pt>
                <c:pt idx="25">
                  <c:v>-8.6412226564328876</c:v>
                </c:pt>
                <c:pt idx="26">
                  <c:v>6.3753838357967538</c:v>
                </c:pt>
                <c:pt idx="27">
                  <c:v>15.391990328026395</c:v>
                </c:pt>
                <c:pt idx="28">
                  <c:v>-0.59140317974396339</c:v>
                </c:pt>
                <c:pt idx="29">
                  <c:v>5.425203312485678</c:v>
                </c:pt>
                <c:pt idx="30">
                  <c:v>-4.5581901952846806</c:v>
                </c:pt>
                <c:pt idx="31">
                  <c:v>-0.54158370305498238</c:v>
                </c:pt>
                <c:pt idx="32">
                  <c:v>1.475022789174659</c:v>
                </c:pt>
                <c:pt idx="33">
                  <c:v>-4.5083707185956996</c:v>
                </c:pt>
                <c:pt idx="34">
                  <c:v>-0.49176422636605821</c:v>
                </c:pt>
                <c:pt idx="35">
                  <c:v>6.5248422658635832</c:v>
                </c:pt>
                <c:pt idx="36">
                  <c:v>0.54144875809322457</c:v>
                </c:pt>
                <c:pt idx="37">
                  <c:v>0.55805525032286596</c:v>
                </c:pt>
                <c:pt idx="38">
                  <c:v>7.5746617425525073</c:v>
                </c:pt>
                <c:pt idx="39">
                  <c:v>5.5912682347822056</c:v>
                </c:pt>
                <c:pt idx="40">
                  <c:v>-3.392125272988153</c:v>
                </c:pt>
                <c:pt idx="41">
                  <c:v>-6.3755187807585116</c:v>
                </c:pt>
                <c:pt idx="42">
                  <c:v>2.6410877114711298</c:v>
                </c:pt>
                <c:pt idx="43">
                  <c:v>-3.3423057962992289</c:v>
                </c:pt>
                <c:pt idx="44">
                  <c:v>-2.3256993040695875</c:v>
                </c:pt>
                <c:pt idx="45">
                  <c:v>-0.30909281183994608</c:v>
                </c:pt>
                <c:pt idx="46">
                  <c:v>-4.2924863196103047</c:v>
                </c:pt>
                <c:pt idx="47">
                  <c:v>-3.2758798273806065</c:v>
                </c:pt>
                <c:pt idx="48">
                  <c:v>-7.2592733351509651</c:v>
                </c:pt>
                <c:pt idx="49">
                  <c:v>-1.2426668429213237</c:v>
                </c:pt>
                <c:pt idx="50">
                  <c:v>-5.2260603506916823</c:v>
                </c:pt>
                <c:pt idx="51">
                  <c:v>-5.2094538584620409</c:v>
                </c:pt>
                <c:pt idx="52">
                  <c:v>-0.19284736623239951</c:v>
                </c:pt>
                <c:pt idx="53">
                  <c:v>3.8237591259972419</c:v>
                </c:pt>
                <c:pt idx="54">
                  <c:v>-1.1596343817730599</c:v>
                </c:pt>
                <c:pt idx="55">
                  <c:v>1.8569721104565815</c:v>
                </c:pt>
                <c:pt idx="56">
                  <c:v>-11.126421397313777</c:v>
                </c:pt>
                <c:pt idx="57">
                  <c:v>-0.10981490508413572</c:v>
                </c:pt>
                <c:pt idx="58">
                  <c:v>3.9067915871455057</c:v>
                </c:pt>
                <c:pt idx="59">
                  <c:v>-3.0766019206248529</c:v>
                </c:pt>
                <c:pt idx="60">
                  <c:v>-5.9995428395211547E-2</c:v>
                </c:pt>
                <c:pt idx="61">
                  <c:v>10.95661106383443</c:v>
                </c:pt>
                <c:pt idx="62">
                  <c:v>2.9732175560641281</c:v>
                </c:pt>
                <c:pt idx="63">
                  <c:v>-1.0175951706230535E-2</c:v>
                </c:pt>
                <c:pt idx="64">
                  <c:v>-1.9935694594765891</c:v>
                </c:pt>
                <c:pt idx="65">
                  <c:v>2.3037032753052245E-2</c:v>
                </c:pt>
                <c:pt idx="66">
                  <c:v>-2.9603564750173064</c:v>
                </c:pt>
                <c:pt idx="67">
                  <c:v>2.056250017212335</c:v>
                </c:pt>
                <c:pt idx="68">
                  <c:v>-5.9271434905580236</c:v>
                </c:pt>
                <c:pt idx="69">
                  <c:v>8.9463001671617803E-2</c:v>
                </c:pt>
                <c:pt idx="70">
                  <c:v>9.106069493901316</c:v>
                </c:pt>
                <c:pt idx="71">
                  <c:v>4.1226759861309574</c:v>
                </c:pt>
                <c:pt idx="72">
                  <c:v>-4.8607175216394012</c:v>
                </c:pt>
                <c:pt idx="73">
                  <c:v>7.1558889705902402</c:v>
                </c:pt>
                <c:pt idx="74">
                  <c:v>-1.8275045371801184</c:v>
                </c:pt>
                <c:pt idx="75">
                  <c:v>0.18910195504952299</c:v>
                </c:pt>
                <c:pt idx="76">
                  <c:v>-0.79429155272083563</c:v>
                </c:pt>
                <c:pt idx="77">
                  <c:v>0.22231493950886261</c:v>
                </c:pt>
                <c:pt idx="78">
                  <c:v>1.238921431738504</c:v>
                </c:pt>
                <c:pt idx="79">
                  <c:v>-1.7444720760318546</c:v>
                </c:pt>
                <c:pt idx="80">
                  <c:v>-8.7278655838022132</c:v>
                </c:pt>
                <c:pt idx="81">
                  <c:v>4.2887409084274282</c:v>
                </c:pt>
                <c:pt idx="82">
                  <c:v>0.30534740065706956</c:v>
                </c:pt>
                <c:pt idx="83">
                  <c:v>-3.6780461071132891</c:v>
                </c:pt>
                <c:pt idx="84">
                  <c:v>0.33856038511635234</c:v>
                </c:pt>
                <c:pt idx="85">
                  <c:v>-2.6448331226539494</c:v>
                </c:pt>
                <c:pt idx="86">
                  <c:v>-0.62822663042430804</c:v>
                </c:pt>
                <c:pt idx="87">
                  <c:v>-7.6116201381946667</c:v>
                </c:pt>
                <c:pt idx="88">
                  <c:v>-0.59501364596502526</c:v>
                </c:pt>
                <c:pt idx="89">
                  <c:v>4.4215928462646161</c:v>
                </c:pt>
                <c:pt idx="90">
                  <c:v>4.4381993384942575</c:v>
                </c:pt>
                <c:pt idx="91">
                  <c:v>-4.5451941692761011</c:v>
                </c:pt>
                <c:pt idx="92">
                  <c:v>3.4714123229535403</c:v>
                </c:pt>
                <c:pt idx="93">
                  <c:v>3.4880188151832385</c:v>
                </c:pt>
                <c:pt idx="94">
                  <c:v>1.5046253074128799</c:v>
                </c:pt>
                <c:pt idx="95">
                  <c:v>-8.4787682003574787</c:v>
                </c:pt>
                <c:pt idx="96">
                  <c:v>7.5378382918721627</c:v>
                </c:pt>
                <c:pt idx="97">
                  <c:v>-3.4455552158981959</c:v>
                </c:pt>
                <c:pt idx="98">
                  <c:v>-4.4289487236685545</c:v>
                </c:pt>
                <c:pt idx="99">
                  <c:v>-3.4123422314389131</c:v>
                </c:pt>
                <c:pt idx="100">
                  <c:v>3.6042642607907851</c:v>
                </c:pt>
                <c:pt idx="101">
                  <c:v>-5.3791292469795735</c:v>
                </c:pt>
                <c:pt idx="102">
                  <c:v>1.6374772452500679</c:v>
                </c:pt>
                <c:pt idx="103">
                  <c:v>4.6540837374797093</c:v>
                </c:pt>
                <c:pt idx="104">
                  <c:v>7.6706902297093507</c:v>
                </c:pt>
                <c:pt idx="105">
                  <c:v>7.6872967219389921</c:v>
                </c:pt>
                <c:pt idx="106">
                  <c:v>2.7039032141686334</c:v>
                </c:pt>
                <c:pt idx="107">
                  <c:v>-0.27949029360172517</c:v>
                </c:pt>
                <c:pt idx="108">
                  <c:v>3.7371161986279731</c:v>
                </c:pt>
                <c:pt idx="109">
                  <c:v>3.7537226908576145</c:v>
                </c:pt>
                <c:pt idx="110">
                  <c:v>1.7703291830872558</c:v>
                </c:pt>
                <c:pt idx="111">
                  <c:v>16.786935675316897</c:v>
                </c:pt>
                <c:pt idx="112">
                  <c:v>8.8035421675465386</c:v>
                </c:pt>
                <c:pt idx="113">
                  <c:v>-0.17985134022381999</c:v>
                </c:pt>
                <c:pt idx="114">
                  <c:v>6.8367551520058214</c:v>
                </c:pt>
                <c:pt idx="115">
                  <c:v>16.853361644235463</c:v>
                </c:pt>
                <c:pt idx="116">
                  <c:v>18.869968136465161</c:v>
                </c:pt>
                <c:pt idx="117">
                  <c:v>12.886574628694802</c:v>
                </c:pt>
                <c:pt idx="118">
                  <c:v>14.903181120924444</c:v>
                </c:pt>
                <c:pt idx="119">
                  <c:v>11.919787613154085</c:v>
                </c:pt>
                <c:pt idx="120">
                  <c:v>11.936394105383727</c:v>
                </c:pt>
                <c:pt idx="121">
                  <c:v>32.953000597613368</c:v>
                </c:pt>
                <c:pt idx="122">
                  <c:v>11.969607089843009</c:v>
                </c:pt>
                <c:pt idx="123">
                  <c:v>18.986213582072651</c:v>
                </c:pt>
                <c:pt idx="124">
                  <c:v>19.002820074302349</c:v>
                </c:pt>
                <c:pt idx="125">
                  <c:v>30.01942656653199</c:v>
                </c:pt>
                <c:pt idx="126">
                  <c:v>24.036033058761632</c:v>
                </c:pt>
                <c:pt idx="127">
                  <c:v>20.052639550991273</c:v>
                </c:pt>
                <c:pt idx="128">
                  <c:v>24.069246043220915</c:v>
                </c:pt>
                <c:pt idx="129">
                  <c:v>28.085852535450556</c:v>
                </c:pt>
                <c:pt idx="130">
                  <c:v>31.102459027680197</c:v>
                </c:pt>
                <c:pt idx="131">
                  <c:v>16.119065519909896</c:v>
                </c:pt>
                <c:pt idx="132">
                  <c:v>29.135672012139537</c:v>
                </c:pt>
                <c:pt idx="133">
                  <c:v>25.152278504369178</c:v>
                </c:pt>
                <c:pt idx="134">
                  <c:v>33.16888499659882</c:v>
                </c:pt>
                <c:pt idx="135">
                  <c:v>30.185491488828461</c:v>
                </c:pt>
                <c:pt idx="136">
                  <c:v>33.202097981058103</c:v>
                </c:pt>
                <c:pt idx="137">
                  <c:v>40.218704473287744</c:v>
                </c:pt>
                <c:pt idx="138">
                  <c:v>33.235310965517385</c:v>
                </c:pt>
                <c:pt idx="139">
                  <c:v>41.251917457747084</c:v>
                </c:pt>
                <c:pt idx="140">
                  <c:v>48.268523949976725</c:v>
                </c:pt>
                <c:pt idx="141">
                  <c:v>27.285130442206366</c:v>
                </c:pt>
                <c:pt idx="142">
                  <c:v>38.301736934436008</c:v>
                </c:pt>
                <c:pt idx="143">
                  <c:v>31.318343426665649</c:v>
                </c:pt>
                <c:pt idx="144">
                  <c:v>38.33494991889529</c:v>
                </c:pt>
                <c:pt idx="145">
                  <c:v>51.351556411124932</c:v>
                </c:pt>
                <c:pt idx="146">
                  <c:v>38.368162903354573</c:v>
                </c:pt>
                <c:pt idx="147">
                  <c:v>54.384769395584271</c:v>
                </c:pt>
                <c:pt idx="148">
                  <c:v>15.401375887813913</c:v>
                </c:pt>
                <c:pt idx="149">
                  <c:v>29.417982380043554</c:v>
                </c:pt>
                <c:pt idx="150">
                  <c:v>54.434588872273196</c:v>
                </c:pt>
                <c:pt idx="151">
                  <c:v>68.451195364502837</c:v>
                </c:pt>
                <c:pt idx="152">
                  <c:v>38.467801856732478</c:v>
                </c:pt>
                <c:pt idx="153">
                  <c:v>53.48440834896212</c:v>
                </c:pt>
                <c:pt idx="154">
                  <c:v>54.501014841191818</c:v>
                </c:pt>
                <c:pt idx="155">
                  <c:v>47.517621333421459</c:v>
                </c:pt>
                <c:pt idx="156">
                  <c:v>43.534227825651101</c:v>
                </c:pt>
                <c:pt idx="157">
                  <c:v>41.550834317880742</c:v>
                </c:pt>
                <c:pt idx="158">
                  <c:v>61.567440810110384</c:v>
                </c:pt>
                <c:pt idx="159">
                  <c:v>48.584047302340025</c:v>
                </c:pt>
                <c:pt idx="160">
                  <c:v>50.600653794569666</c:v>
                </c:pt>
                <c:pt idx="161">
                  <c:v>52.617260286799308</c:v>
                </c:pt>
                <c:pt idx="162">
                  <c:v>59.633866779029006</c:v>
                </c:pt>
                <c:pt idx="163">
                  <c:v>63.650473271258647</c:v>
                </c:pt>
                <c:pt idx="164">
                  <c:v>53.667079763488289</c:v>
                </c:pt>
                <c:pt idx="165">
                  <c:v>57.68368625571793</c:v>
                </c:pt>
                <c:pt idx="166">
                  <c:v>49.700292747947572</c:v>
                </c:pt>
                <c:pt idx="167">
                  <c:v>64.716899240177213</c:v>
                </c:pt>
                <c:pt idx="168">
                  <c:v>55.733505732406854</c:v>
                </c:pt>
                <c:pt idx="169">
                  <c:v>43.750112224636496</c:v>
                </c:pt>
                <c:pt idx="170">
                  <c:v>60.766718716866194</c:v>
                </c:pt>
                <c:pt idx="171">
                  <c:v>59.783325209095835</c:v>
                </c:pt>
                <c:pt idx="172">
                  <c:v>62.799931701325477</c:v>
                </c:pt>
                <c:pt idx="173">
                  <c:v>44.816538193555118</c:v>
                </c:pt>
                <c:pt idx="174">
                  <c:v>55.83314468578476</c:v>
                </c:pt>
                <c:pt idx="175">
                  <c:v>35.849751178014401</c:v>
                </c:pt>
                <c:pt idx="176">
                  <c:v>50.866357670244042</c:v>
                </c:pt>
                <c:pt idx="177">
                  <c:v>51.882964162473741</c:v>
                </c:pt>
                <c:pt idx="178">
                  <c:v>51.899570654703382</c:v>
                </c:pt>
                <c:pt idx="179">
                  <c:v>57.916177146933023</c:v>
                </c:pt>
                <c:pt idx="180">
                  <c:v>50.932783639162665</c:v>
                </c:pt>
                <c:pt idx="181">
                  <c:v>32.949390131392306</c:v>
                </c:pt>
                <c:pt idx="182">
                  <c:v>43.965996623621947</c:v>
                </c:pt>
                <c:pt idx="183">
                  <c:v>48.982603115851589</c:v>
                </c:pt>
                <c:pt idx="184">
                  <c:v>48.99920960808123</c:v>
                </c:pt>
                <c:pt idx="185">
                  <c:v>32.015816100310929</c:v>
                </c:pt>
                <c:pt idx="186">
                  <c:v>55.03242259254057</c:v>
                </c:pt>
                <c:pt idx="187">
                  <c:v>36.049029084770211</c:v>
                </c:pt>
                <c:pt idx="188">
                  <c:v>33.065635576999853</c:v>
                </c:pt>
                <c:pt idx="189">
                  <c:v>31.082242069229494</c:v>
                </c:pt>
                <c:pt idx="190">
                  <c:v>25.098848561459135</c:v>
                </c:pt>
                <c:pt idx="191">
                  <c:v>34.115455053688777</c:v>
                </c:pt>
                <c:pt idx="192">
                  <c:v>20.132061545918418</c:v>
                </c:pt>
                <c:pt idx="193">
                  <c:v>37.148668038148116</c:v>
                </c:pt>
                <c:pt idx="194">
                  <c:v>29.165274530377758</c:v>
                </c:pt>
                <c:pt idx="195">
                  <c:v>27.181881022607399</c:v>
                </c:pt>
                <c:pt idx="196">
                  <c:v>28.198487514837041</c:v>
                </c:pt>
                <c:pt idx="197">
                  <c:v>35.215094007066682</c:v>
                </c:pt>
                <c:pt idx="198">
                  <c:v>25.231700499296323</c:v>
                </c:pt>
                <c:pt idx="199">
                  <c:v>27.248306991525965</c:v>
                </c:pt>
                <c:pt idx="200">
                  <c:v>29.264913483755663</c:v>
                </c:pt>
                <c:pt idx="201">
                  <c:v>32.281519975985304</c:v>
                </c:pt>
                <c:pt idx="202">
                  <c:v>30.298126468214946</c:v>
                </c:pt>
                <c:pt idx="203">
                  <c:v>25.314732960444587</c:v>
                </c:pt>
                <c:pt idx="204">
                  <c:v>31.331339452674229</c:v>
                </c:pt>
                <c:pt idx="205">
                  <c:v>19.34794594490387</c:v>
                </c:pt>
                <c:pt idx="206">
                  <c:v>24.364552437133511</c:v>
                </c:pt>
                <c:pt idx="207">
                  <c:v>33.381158929363153</c:v>
                </c:pt>
                <c:pt idx="208">
                  <c:v>25.397765421592851</c:v>
                </c:pt>
                <c:pt idx="209">
                  <c:v>32.414371913822492</c:v>
                </c:pt>
                <c:pt idx="210">
                  <c:v>25.430978406052134</c:v>
                </c:pt>
                <c:pt idx="211">
                  <c:v>20.447584898281775</c:v>
                </c:pt>
                <c:pt idx="212">
                  <c:v>50.464191390511417</c:v>
                </c:pt>
                <c:pt idx="213">
                  <c:v>33.480797882741058</c:v>
                </c:pt>
                <c:pt idx="214">
                  <c:v>33.497404374970699</c:v>
                </c:pt>
                <c:pt idx="215">
                  <c:v>25.514010867200341</c:v>
                </c:pt>
                <c:pt idx="216">
                  <c:v>27.530617359430039</c:v>
                </c:pt>
                <c:pt idx="217">
                  <c:v>17.54722385165968</c:v>
                </c:pt>
                <c:pt idx="218">
                  <c:v>28.563830343889322</c:v>
                </c:pt>
                <c:pt idx="219">
                  <c:v>28.580436836118963</c:v>
                </c:pt>
                <c:pt idx="220">
                  <c:v>44.597043328348605</c:v>
                </c:pt>
                <c:pt idx="221">
                  <c:v>32.613649820578246</c:v>
                </c:pt>
                <c:pt idx="222">
                  <c:v>29.630256312807887</c:v>
                </c:pt>
                <c:pt idx="223">
                  <c:v>49.646862805037586</c:v>
                </c:pt>
                <c:pt idx="224">
                  <c:v>46.663469297267227</c:v>
                </c:pt>
                <c:pt idx="225">
                  <c:v>27.680075789496868</c:v>
                </c:pt>
                <c:pt idx="226">
                  <c:v>41.69668228172651</c:v>
                </c:pt>
                <c:pt idx="227">
                  <c:v>38.713288773956151</c:v>
                </c:pt>
                <c:pt idx="228">
                  <c:v>40.729895266185792</c:v>
                </c:pt>
                <c:pt idx="229">
                  <c:v>38.746501758415434</c:v>
                </c:pt>
                <c:pt idx="230">
                  <c:v>37.763108250645075</c:v>
                </c:pt>
                <c:pt idx="231">
                  <c:v>33.779714742874773</c:v>
                </c:pt>
                <c:pt idx="232">
                  <c:v>52.796321235104415</c:v>
                </c:pt>
                <c:pt idx="233">
                  <c:v>38.812927727334056</c:v>
                </c:pt>
                <c:pt idx="234">
                  <c:v>38.829534219563698</c:v>
                </c:pt>
                <c:pt idx="235">
                  <c:v>33.846140711793339</c:v>
                </c:pt>
                <c:pt idx="236">
                  <c:v>33.86274720402298</c:v>
                </c:pt>
                <c:pt idx="237">
                  <c:v>38.879353696252622</c:v>
                </c:pt>
                <c:pt idx="238">
                  <c:v>33.895960188482263</c:v>
                </c:pt>
                <c:pt idx="239">
                  <c:v>28.912566680711961</c:v>
                </c:pt>
                <c:pt idx="240">
                  <c:v>40.929173172941603</c:v>
                </c:pt>
                <c:pt idx="241">
                  <c:v>27.945779665171244</c:v>
                </c:pt>
                <c:pt idx="242">
                  <c:v>27.962386157400886</c:v>
                </c:pt>
                <c:pt idx="243">
                  <c:v>27.978992649630527</c:v>
                </c:pt>
                <c:pt idx="244">
                  <c:v>27.995599141860168</c:v>
                </c:pt>
                <c:pt idx="245">
                  <c:v>30.01220563408981</c:v>
                </c:pt>
                <c:pt idx="246">
                  <c:v>33.028812126319508</c:v>
                </c:pt>
                <c:pt idx="247">
                  <c:v>18.045418618549149</c:v>
                </c:pt>
                <c:pt idx="248">
                  <c:v>20.062025110778791</c:v>
                </c:pt>
                <c:pt idx="249">
                  <c:v>21.078631603008432</c:v>
                </c:pt>
                <c:pt idx="250">
                  <c:v>23.095238095238074</c:v>
                </c:pt>
                <c:pt idx="251">
                  <c:v>22.111844587467715</c:v>
                </c:pt>
                <c:pt idx="252">
                  <c:v>6.1284510796973564</c:v>
                </c:pt>
                <c:pt idx="253">
                  <c:v>15.145057571926998</c:v>
                </c:pt>
                <c:pt idx="254">
                  <c:v>14.161664064156696</c:v>
                </c:pt>
                <c:pt idx="255">
                  <c:v>10.178270556386337</c:v>
                </c:pt>
                <c:pt idx="256">
                  <c:v>12.194877048615979</c:v>
                </c:pt>
                <c:pt idx="257">
                  <c:v>6.2114835408456202</c:v>
                </c:pt>
                <c:pt idx="258">
                  <c:v>13.228090033075262</c:v>
                </c:pt>
                <c:pt idx="259">
                  <c:v>5.2446965253049029</c:v>
                </c:pt>
                <c:pt idx="260">
                  <c:v>15.261303017534544</c:v>
                </c:pt>
                <c:pt idx="261">
                  <c:v>1.2779095097641857</c:v>
                </c:pt>
                <c:pt idx="262">
                  <c:v>3.2945160019938839</c:v>
                </c:pt>
                <c:pt idx="263">
                  <c:v>8.3111224942235253</c:v>
                </c:pt>
                <c:pt idx="264">
                  <c:v>5.3277289864531667</c:v>
                </c:pt>
                <c:pt idx="265">
                  <c:v>10.344335478682808</c:v>
                </c:pt>
                <c:pt idx="266">
                  <c:v>1.3609419709124495</c:v>
                </c:pt>
                <c:pt idx="267">
                  <c:v>-1.6224515368579091</c:v>
                </c:pt>
                <c:pt idx="268">
                  <c:v>2.3941549553717323</c:v>
                </c:pt>
                <c:pt idx="269">
                  <c:v>-2.5892385523986263</c:v>
                </c:pt>
                <c:pt idx="270">
                  <c:v>-1.5726320601689281</c:v>
                </c:pt>
                <c:pt idx="271">
                  <c:v>-3.5560255679392867</c:v>
                </c:pt>
                <c:pt idx="272">
                  <c:v>8.4605809242903547</c:v>
                </c:pt>
                <c:pt idx="273">
                  <c:v>-7.5228125834800039</c:v>
                </c:pt>
                <c:pt idx="274">
                  <c:v>-0.50620609125036253</c:v>
                </c:pt>
                <c:pt idx="275">
                  <c:v>2.5104004009792789</c:v>
                </c:pt>
                <c:pt idx="276">
                  <c:v>7.5270068932089202</c:v>
                </c:pt>
                <c:pt idx="277">
                  <c:v>3.5436133854386185</c:v>
                </c:pt>
                <c:pt idx="278">
                  <c:v>-0.43978012233174013</c:v>
                </c:pt>
                <c:pt idx="279">
                  <c:v>1.5768263698979013</c:v>
                </c:pt>
                <c:pt idx="280">
                  <c:v>1.5934328621275426</c:v>
                </c:pt>
                <c:pt idx="281">
                  <c:v>4.610039354357184</c:v>
                </c:pt>
                <c:pt idx="282">
                  <c:v>-3.3733541534131746</c:v>
                </c:pt>
                <c:pt idx="283">
                  <c:v>-0.35674766118353318</c:v>
                </c:pt>
                <c:pt idx="284">
                  <c:v>2.6598588310461082</c:v>
                </c:pt>
                <c:pt idx="285">
                  <c:v>6.6764653232758064</c:v>
                </c:pt>
                <c:pt idx="286">
                  <c:v>3.6930718155054478</c:v>
                </c:pt>
                <c:pt idx="287">
                  <c:v>1.7096783077350892</c:v>
                </c:pt>
                <c:pt idx="288">
                  <c:v>1.7262847999647306</c:v>
                </c:pt>
                <c:pt idx="289">
                  <c:v>7.742891292194372</c:v>
                </c:pt>
                <c:pt idx="290">
                  <c:v>0.75949778442401339</c:v>
                </c:pt>
                <c:pt idx="291">
                  <c:v>8.7761042766536548</c:v>
                </c:pt>
                <c:pt idx="292">
                  <c:v>6.7927107688832962</c:v>
                </c:pt>
                <c:pt idx="293">
                  <c:v>11.809317261112994</c:v>
                </c:pt>
                <c:pt idx="294">
                  <c:v>5.8259237533426358</c:v>
                </c:pt>
                <c:pt idx="295">
                  <c:v>8.8425302455722772</c:v>
                </c:pt>
                <c:pt idx="296">
                  <c:v>5.8591367378019186</c:v>
                </c:pt>
                <c:pt idx="297">
                  <c:v>17.87574323003156</c:v>
                </c:pt>
                <c:pt idx="298">
                  <c:v>0.89234972226120135</c:v>
                </c:pt>
                <c:pt idx="299">
                  <c:v>-9.0910437855091573</c:v>
                </c:pt>
                <c:pt idx="300">
                  <c:v>-1.074437293279459</c:v>
                </c:pt>
                <c:pt idx="301">
                  <c:v>4.9421691989501824</c:v>
                </c:pt>
                <c:pt idx="302">
                  <c:v>5.9587756911798238</c:v>
                </c:pt>
                <c:pt idx="303">
                  <c:v>0.97538218340946514</c:v>
                </c:pt>
                <c:pt idx="304">
                  <c:v>4.9919886756391065</c:v>
                </c:pt>
                <c:pt idx="305">
                  <c:v>3.0085951678687479</c:v>
                </c:pt>
                <c:pt idx="306">
                  <c:v>12.025201660098389</c:v>
                </c:pt>
                <c:pt idx="307">
                  <c:v>-0.9581918476719693</c:v>
                </c:pt>
                <c:pt idx="308">
                  <c:v>-1.9415853554422711</c:v>
                </c:pt>
                <c:pt idx="309">
                  <c:v>7.5021136787370324E-2</c:v>
                </c:pt>
                <c:pt idx="310">
                  <c:v>10.091627629017012</c:v>
                </c:pt>
                <c:pt idx="311">
                  <c:v>1.1082341212466531</c:v>
                </c:pt>
                <c:pt idx="312">
                  <c:v>3.1248406134762945</c:v>
                </c:pt>
                <c:pt idx="313">
                  <c:v>9.1414471057059359</c:v>
                </c:pt>
                <c:pt idx="314">
                  <c:v>0.15805359793557727</c:v>
                </c:pt>
                <c:pt idx="315">
                  <c:v>12.174660090165219</c:v>
                </c:pt>
                <c:pt idx="316">
                  <c:v>11.191266582394917</c:v>
                </c:pt>
                <c:pt idx="317">
                  <c:v>4.2078730746245583</c:v>
                </c:pt>
                <c:pt idx="318">
                  <c:v>5.2244795668541997</c:v>
                </c:pt>
                <c:pt idx="319">
                  <c:v>-3.7589139409161589</c:v>
                </c:pt>
                <c:pt idx="320">
                  <c:v>0.25769255131348245</c:v>
                </c:pt>
                <c:pt idx="321">
                  <c:v>0.27429904354312384</c:v>
                </c:pt>
                <c:pt idx="322">
                  <c:v>-0.70909446422723477</c:v>
                </c:pt>
                <c:pt idx="323">
                  <c:v>13.307512028002463</c:v>
                </c:pt>
                <c:pt idx="324">
                  <c:v>-2.6758814797678951</c:v>
                </c:pt>
                <c:pt idx="325">
                  <c:v>-0.65927498753825375</c:v>
                </c:pt>
                <c:pt idx="326">
                  <c:v>18.357331504691388</c:v>
                </c:pt>
                <c:pt idx="327">
                  <c:v>-1.626062003078971</c:v>
                </c:pt>
                <c:pt idx="328">
                  <c:v>15.39054448915067</c:v>
                </c:pt>
                <c:pt idx="329">
                  <c:v>3.4071509813803118</c:v>
                </c:pt>
                <c:pt idx="330">
                  <c:v>2.4237574736099532</c:v>
                </c:pt>
                <c:pt idx="331">
                  <c:v>8.4403639658396514</c:v>
                </c:pt>
                <c:pt idx="332">
                  <c:v>7.4569704580692928</c:v>
                </c:pt>
                <c:pt idx="333">
                  <c:v>-3.5264230497010658</c:v>
                </c:pt>
                <c:pt idx="334">
                  <c:v>10.490183442528576</c:v>
                </c:pt>
                <c:pt idx="335">
                  <c:v>0.50678993475821699</c:v>
                </c:pt>
                <c:pt idx="336">
                  <c:v>5.5233964269878584</c:v>
                </c:pt>
                <c:pt idx="337">
                  <c:v>8.5400029192174998</c:v>
                </c:pt>
                <c:pt idx="338">
                  <c:v>1.5566094114471412</c:v>
                </c:pt>
                <c:pt idx="339">
                  <c:v>5.5732159036768394</c:v>
                </c:pt>
                <c:pt idx="340">
                  <c:v>-0.41017760409351922</c:v>
                </c:pt>
                <c:pt idx="341">
                  <c:v>-6.3935711118638778</c:v>
                </c:pt>
                <c:pt idx="342">
                  <c:v>7.6230353803657636</c:v>
                </c:pt>
                <c:pt idx="343">
                  <c:v>-4.3603581274045951</c:v>
                </c:pt>
                <c:pt idx="344">
                  <c:v>2.6562483648250463</c:v>
                </c:pt>
                <c:pt idx="345">
                  <c:v>-2.3271451429453123</c:v>
                </c:pt>
                <c:pt idx="346">
                  <c:v>12.689461349284386</c:v>
                </c:pt>
                <c:pt idx="347">
                  <c:v>10.706067841514027</c:v>
                </c:pt>
                <c:pt idx="348">
                  <c:v>6.7226743337436687</c:v>
                </c:pt>
                <c:pt idx="349">
                  <c:v>5.7392808259733101</c:v>
                </c:pt>
                <c:pt idx="350">
                  <c:v>4.7558873182029515</c:v>
                </c:pt>
                <c:pt idx="351">
                  <c:v>11.772493810432593</c:v>
                </c:pt>
                <c:pt idx="352">
                  <c:v>10.789100302662234</c:v>
                </c:pt>
                <c:pt idx="353">
                  <c:v>10.805706794891876</c:v>
                </c:pt>
                <c:pt idx="354">
                  <c:v>-1.1776867128784261</c:v>
                </c:pt>
                <c:pt idx="355">
                  <c:v>5.8389197793512153</c:v>
                </c:pt>
                <c:pt idx="356">
                  <c:v>-1.1444737284191433</c:v>
                </c:pt>
                <c:pt idx="357">
                  <c:v>-0.12786723618950191</c:v>
                </c:pt>
                <c:pt idx="358">
                  <c:v>3.8887392560401395</c:v>
                </c:pt>
                <c:pt idx="359">
                  <c:v>8.9053457482697809</c:v>
                </c:pt>
                <c:pt idx="360">
                  <c:v>1.9219522404994223</c:v>
                </c:pt>
                <c:pt idx="361">
                  <c:v>-6.1441267270936351E-2</c:v>
                </c:pt>
                <c:pt idx="362">
                  <c:v>5.9551652249587619</c:v>
                </c:pt>
                <c:pt idx="363">
                  <c:v>2.9717717171884033</c:v>
                </c:pt>
                <c:pt idx="364">
                  <c:v>1.9883782094180447</c:v>
                </c:pt>
                <c:pt idx="365">
                  <c:v>8.0049847016476861</c:v>
                </c:pt>
                <c:pt idx="366">
                  <c:v>6.0215911938773274</c:v>
                </c:pt>
                <c:pt idx="367">
                  <c:v>4.0381976861069688</c:v>
                </c:pt>
                <c:pt idx="368">
                  <c:v>1.0548041783366102</c:v>
                </c:pt>
                <c:pt idx="369">
                  <c:v>1.0714106705663085</c:v>
                </c:pt>
                <c:pt idx="370">
                  <c:v>4.0880171627959498</c:v>
                </c:pt>
                <c:pt idx="371">
                  <c:v>2.1046236550255912</c:v>
                </c:pt>
                <c:pt idx="372">
                  <c:v>4.1212301472552326</c:v>
                </c:pt>
                <c:pt idx="373">
                  <c:v>1.137836639484874</c:v>
                </c:pt>
                <c:pt idx="374">
                  <c:v>6.1544431317145154</c:v>
                </c:pt>
                <c:pt idx="375">
                  <c:v>7.1710496239441568</c:v>
                </c:pt>
                <c:pt idx="376">
                  <c:v>8.1876561161737982</c:v>
                </c:pt>
                <c:pt idx="377">
                  <c:v>11.204262608403496</c:v>
                </c:pt>
                <c:pt idx="378">
                  <c:v>1.2208691006331378</c:v>
                </c:pt>
                <c:pt idx="379">
                  <c:v>-0.76252440713722081</c:v>
                </c:pt>
                <c:pt idx="380">
                  <c:v>-2.7459179149075794</c:v>
                </c:pt>
                <c:pt idx="381">
                  <c:v>3.270688577322062</c:v>
                </c:pt>
                <c:pt idx="382">
                  <c:v>14.287295069551703</c:v>
                </c:pt>
                <c:pt idx="383">
                  <c:v>0.30390156178134475</c:v>
                </c:pt>
                <c:pt idx="384">
                  <c:v>2.3205080540109861</c:v>
                </c:pt>
                <c:pt idx="385">
                  <c:v>-0.66288545375931562</c:v>
                </c:pt>
                <c:pt idx="386">
                  <c:v>6.3537210384703258</c:v>
                </c:pt>
                <c:pt idx="387">
                  <c:v>13.370327530699967</c:v>
                </c:pt>
                <c:pt idx="388">
                  <c:v>2.3869340229296085</c:v>
                </c:pt>
                <c:pt idx="389">
                  <c:v>5.4035405151592499</c:v>
                </c:pt>
                <c:pt idx="390">
                  <c:v>6.4201470073888913</c:v>
                </c:pt>
                <c:pt idx="391">
                  <c:v>17.436753499618533</c:v>
                </c:pt>
                <c:pt idx="392">
                  <c:v>13.453359991848174</c:v>
                </c:pt>
                <c:pt idx="393">
                  <c:v>10.469966484077872</c:v>
                </c:pt>
                <c:pt idx="394">
                  <c:v>4.4865729763075137</c:v>
                </c:pt>
                <c:pt idx="395">
                  <c:v>-1.4968205314628449</c:v>
                </c:pt>
                <c:pt idx="396">
                  <c:v>5.5197859607667965</c:v>
                </c:pt>
                <c:pt idx="397">
                  <c:v>3.5363924529964379</c:v>
                </c:pt>
                <c:pt idx="398">
                  <c:v>8.5529989452260793</c:v>
                </c:pt>
                <c:pt idx="399">
                  <c:v>6.5696054374557207</c:v>
                </c:pt>
                <c:pt idx="400">
                  <c:v>8.5862119296854189</c:v>
                </c:pt>
                <c:pt idx="401">
                  <c:v>4.6028184219150603</c:v>
                </c:pt>
                <c:pt idx="402">
                  <c:v>1.6194249141447017</c:v>
                </c:pt>
                <c:pt idx="403">
                  <c:v>6.6360314063743431</c:v>
                </c:pt>
                <c:pt idx="404">
                  <c:v>5.6526378986039845</c:v>
                </c:pt>
                <c:pt idx="405">
                  <c:v>-0.33075560916637414</c:v>
                </c:pt>
                <c:pt idx="406">
                  <c:v>0.68585088306326725</c:v>
                </c:pt>
                <c:pt idx="407">
                  <c:v>6.7024573752929086</c:v>
                </c:pt>
                <c:pt idx="408">
                  <c:v>13.719063867522607</c:v>
                </c:pt>
                <c:pt idx="409">
                  <c:v>7.7356703597522483</c:v>
                </c:pt>
                <c:pt idx="410">
                  <c:v>2.7522768519818896</c:v>
                </c:pt>
                <c:pt idx="411">
                  <c:v>-0.23111665578846896</c:v>
                </c:pt>
                <c:pt idx="412">
                  <c:v>3.7854898364411724</c:v>
                </c:pt>
                <c:pt idx="413">
                  <c:v>-5.1979036713291862</c:v>
                </c:pt>
                <c:pt idx="414">
                  <c:v>6.8187028209004552</c:v>
                </c:pt>
                <c:pt idx="415">
                  <c:v>-0.1646906868699034</c:v>
                </c:pt>
                <c:pt idx="416">
                  <c:v>4.8519158053597948</c:v>
                </c:pt>
                <c:pt idx="417">
                  <c:v>-2.1314777024105638</c:v>
                </c:pt>
                <c:pt idx="418">
                  <c:v>5.8851287898190776</c:v>
                </c:pt>
                <c:pt idx="419">
                  <c:v>-9.8264717951281E-2</c:v>
                </c:pt>
                <c:pt idx="420">
                  <c:v>0.91834177427836039</c:v>
                </c:pt>
                <c:pt idx="421">
                  <c:v>4.9349482665080018</c:v>
                </c:pt>
                <c:pt idx="422">
                  <c:v>3.9515547587376432</c:v>
                </c:pt>
                <c:pt idx="423">
                  <c:v>3.9681612509673414</c:v>
                </c:pt>
                <c:pt idx="424">
                  <c:v>4.9847677431969828</c:v>
                </c:pt>
                <c:pt idx="425">
                  <c:v>18.001374235426624</c:v>
                </c:pt>
                <c:pt idx="426">
                  <c:v>8.0179807276562656</c:v>
                </c:pt>
                <c:pt idx="427">
                  <c:v>3.034587219885907</c:v>
                </c:pt>
                <c:pt idx="428">
                  <c:v>4.0511937121155484</c:v>
                </c:pt>
                <c:pt idx="429">
                  <c:v>-1.9321997956548103</c:v>
                </c:pt>
                <c:pt idx="430">
                  <c:v>19.084406696574831</c:v>
                </c:pt>
                <c:pt idx="431">
                  <c:v>-3.8989868111954706</c:v>
                </c:pt>
                <c:pt idx="432">
                  <c:v>-2.8823803189658292</c:v>
                </c:pt>
                <c:pt idx="433">
                  <c:v>4.1342261732638121</c:v>
                </c:pt>
                <c:pt idx="434">
                  <c:v>2.1508326654934535</c:v>
                </c:pt>
                <c:pt idx="435">
                  <c:v>-9.8325608422769051</c:v>
                </c:pt>
                <c:pt idx="436">
                  <c:v>4.1840456499527363</c:v>
                </c:pt>
                <c:pt idx="437">
                  <c:v>3.2006521421823777</c:v>
                </c:pt>
                <c:pt idx="438">
                  <c:v>6.2172586344120191</c:v>
                </c:pt>
                <c:pt idx="439">
                  <c:v>0.23386512664171732</c:v>
                </c:pt>
                <c:pt idx="440">
                  <c:v>-4.7495283811286413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D4-4209-B1A7-223967B80263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</c:numCache>
            </c:numRef>
          </c:xVal>
          <c:yVal>
            <c:numRef>
              <c:f>A750CR!$F$12:$F$452</c:f>
              <c:numCache>
                <c:formatCode>General</c:formatCode>
                <c:ptCount val="441"/>
                <c:pt idx="0">
                  <c:v>8.067135638371446E-47</c:v>
                </c:pt>
                <c:pt idx="1">
                  <c:v>2.0797124499783148E-46</c:v>
                </c:pt>
                <c:pt idx="2">
                  <c:v>5.3395664178731962E-46</c:v>
                </c:pt>
                <c:pt idx="3">
                  <c:v>1.3652980282314192E-45</c:v>
                </c:pt>
                <c:pt idx="4">
                  <c:v>3.476703876073164E-45</c:v>
                </c:pt>
                <c:pt idx="5">
                  <c:v>8.8171191413584542E-45</c:v>
                </c:pt>
                <c:pt idx="6">
                  <c:v>2.2269193320524711E-44</c:v>
                </c:pt>
                <c:pt idx="7">
                  <c:v>5.6014573085116744E-44</c:v>
                </c:pt>
                <c:pt idx="8">
                  <c:v>1.4031895573664547E-43</c:v>
                </c:pt>
                <c:pt idx="9">
                  <c:v>3.5006639834012772E-43</c:v>
                </c:pt>
                <c:pt idx="10">
                  <c:v>8.697677038246323E-43</c:v>
                </c:pt>
                <c:pt idx="11">
                  <c:v>2.1521616942095103E-42</c:v>
                </c:pt>
                <c:pt idx="12">
                  <c:v>5.3035331253178202E-42</c:v>
                </c:pt>
                <c:pt idx="13">
                  <c:v>1.30159071840463E-41</c:v>
                </c:pt>
                <c:pt idx="14">
                  <c:v>3.1812834706809038E-41</c:v>
                </c:pt>
                <c:pt idx="15">
                  <c:v>7.7437097018291181E-41</c:v>
                </c:pt>
                <c:pt idx="16">
                  <c:v>1.8772172099199742E-40</c:v>
                </c:pt>
                <c:pt idx="17">
                  <c:v>4.5320924371808664E-40</c:v>
                </c:pt>
                <c:pt idx="18">
                  <c:v>1.0896869756313186E-39</c:v>
                </c:pt>
                <c:pt idx="19">
                  <c:v>2.6092970883382993E-39</c:v>
                </c:pt>
                <c:pt idx="20">
                  <c:v>6.2224880028746008E-39</c:v>
                </c:pt>
                <c:pt idx="21">
                  <c:v>1.4778262448740545E-38</c:v>
                </c:pt>
                <c:pt idx="22">
                  <c:v>3.4954367721347064E-38</c:v>
                </c:pt>
                <c:pt idx="23">
                  <c:v>8.2337617305775195E-38</c:v>
                </c:pt>
                <c:pt idx="24">
                  <c:v>1.9315853745357317E-37</c:v>
                </c:pt>
                <c:pt idx="25">
                  <c:v>4.5128228975813983E-37</c:v>
                </c:pt>
                <c:pt idx="26">
                  <c:v>1.0500293559356518E-36</c:v>
                </c:pt>
                <c:pt idx="27">
                  <c:v>2.4331750822547645E-36</c:v>
                </c:pt>
                <c:pt idx="28">
                  <c:v>5.615184729644727E-36</c:v>
                </c:pt>
                <c:pt idx="29">
                  <c:v>1.2905460477782005E-35</c:v>
                </c:pt>
                <c:pt idx="30">
                  <c:v>2.9539404144560622E-35</c:v>
                </c:pt>
                <c:pt idx="31">
                  <c:v>6.7336218732534519E-35</c:v>
                </c:pt>
                <c:pt idx="32">
                  <c:v>1.5286726230546107E-34</c:v>
                </c:pt>
                <c:pt idx="33">
                  <c:v>3.4562012232301064E-34</c:v>
                </c:pt>
                <c:pt idx="34">
                  <c:v>7.7821987840191213E-34</c:v>
                </c:pt>
                <c:pt idx="35">
                  <c:v>1.7451163566957414E-33</c:v>
                </c:pt>
                <c:pt idx="36">
                  <c:v>3.8973124689491572E-33</c:v>
                </c:pt>
                <c:pt idx="37">
                  <c:v>8.6681183743067708E-33</c:v>
                </c:pt>
                <c:pt idx="38">
                  <c:v>1.9200087541098845E-32</c:v>
                </c:pt>
                <c:pt idx="39">
                  <c:v>4.2354577400267461E-32</c:v>
                </c:pt>
                <c:pt idx="40">
                  <c:v>9.3049976031001109E-32</c:v>
                </c:pt>
                <c:pt idx="41">
                  <c:v>2.0358742390592153E-31</c:v>
                </c:pt>
                <c:pt idx="42">
                  <c:v>4.4361313550437216E-31</c:v>
                </c:pt>
                <c:pt idx="43">
                  <c:v>9.6266817834473446E-31</c:v>
                </c:pt>
                <c:pt idx="44">
                  <c:v>2.0804994426287458E-30</c:v>
                </c:pt>
                <c:pt idx="45">
                  <c:v>4.4779306168298436E-30</c:v>
                </c:pt>
                <c:pt idx="46">
                  <c:v>9.598555606745021E-30</c:v>
                </c:pt>
                <c:pt idx="47">
                  <c:v>2.0490529394325548E-29</c:v>
                </c:pt>
                <c:pt idx="48">
                  <c:v>4.356314658711515E-29</c:v>
                </c:pt>
                <c:pt idx="49">
                  <c:v>9.2236767148916691E-29</c:v>
                </c:pt>
                <c:pt idx="50">
                  <c:v>1.9449465587072249E-28</c:v>
                </c:pt>
                <c:pt idx="51">
                  <c:v>4.0844166828046888E-28</c:v>
                </c:pt>
                <c:pt idx="52">
                  <c:v>8.5422283901692573E-28</c:v>
                </c:pt>
                <c:pt idx="53">
                  <c:v>1.7792258713477374E-27</c:v>
                </c:pt>
                <c:pt idx="54">
                  <c:v>3.6907086251963197E-27</c:v>
                </c:pt>
                <c:pt idx="55">
                  <c:v>7.6244268722318903E-27</c:v>
                </c:pt>
                <c:pt idx="56">
                  <c:v>1.5686404710292821E-26</c:v>
                </c:pt>
                <c:pt idx="57">
                  <c:v>3.2140926870294483E-26</c:v>
                </c:pt>
                <c:pt idx="58">
                  <c:v>6.5586151275947618E-26</c:v>
                </c:pt>
                <c:pt idx="59">
                  <c:v>1.3328603994691071E-25</c:v>
                </c:pt>
                <c:pt idx="60">
                  <c:v>2.6975900560570866E-25</c:v>
                </c:pt>
                <c:pt idx="61">
                  <c:v>5.4373339579512383E-25</c:v>
                </c:pt>
                <c:pt idx="62">
                  <c:v>1.0914776133131748E-24</c:v>
                </c:pt>
                <c:pt idx="63">
                  <c:v>2.182038584800944E-24</c:v>
                </c:pt>
                <c:pt idx="64">
                  <c:v>4.3443898261810099E-24</c:v>
                </c:pt>
                <c:pt idx="65">
                  <c:v>8.6141795304944798E-24</c:v>
                </c:pt>
                <c:pt idx="66">
                  <c:v>1.7010528945359198E-23</c:v>
                </c:pt>
                <c:pt idx="67">
                  <c:v>3.3453417187141603E-23</c:v>
                </c:pt>
                <c:pt idx="68">
                  <c:v>6.5521212172942548E-23</c:v>
                </c:pt>
                <c:pt idx="69">
                  <c:v>1.2780331803965553E-22</c:v>
                </c:pt>
                <c:pt idx="70">
                  <c:v>2.482682045969479E-22</c:v>
                </c:pt>
                <c:pt idx="71">
                  <c:v>4.8030692322670186E-22</c:v>
                </c:pt>
                <c:pt idx="72">
                  <c:v>9.2541249380471335E-22</c:v>
                </c:pt>
                <c:pt idx="73">
                  <c:v>1.7757042702426633E-21</c:v>
                </c:pt>
                <c:pt idx="74">
                  <c:v>3.3933189964771055E-21</c:v>
                </c:pt>
                <c:pt idx="75">
                  <c:v>6.4579920550587512E-21</c:v>
                </c:pt>
                <c:pt idx="76">
                  <c:v>1.2240216320215511E-20</c:v>
                </c:pt>
                <c:pt idx="77">
                  <c:v>2.3104652903099164E-20</c:v>
                </c:pt>
                <c:pt idx="78">
                  <c:v>4.3433874561361466E-20</c:v>
                </c:pt>
                <c:pt idx="79">
                  <c:v>8.1316085840830376E-20</c:v>
                </c:pt>
                <c:pt idx="80">
                  <c:v>1.5161533410037169E-19</c:v>
                </c:pt>
                <c:pt idx="81">
                  <c:v>2.8153251345371038E-19</c:v>
                </c:pt>
                <c:pt idx="82">
                  <c:v>5.2063427618629994E-19</c:v>
                </c:pt>
                <c:pt idx="83">
                  <c:v>9.5886115378482614E-19</c:v>
                </c:pt>
                <c:pt idx="84">
                  <c:v>1.758723072057607E-18</c:v>
                </c:pt>
                <c:pt idx="85">
                  <c:v>3.2126096992261831E-18</c:v>
                </c:pt>
                <c:pt idx="86">
                  <c:v>5.8443637743190254E-18</c:v>
                </c:pt>
                <c:pt idx="87">
                  <c:v>1.0588520525946133E-17</c:v>
                </c:pt>
                <c:pt idx="88">
                  <c:v>1.9105222252426341E-17</c:v>
                </c:pt>
                <c:pt idx="89">
                  <c:v>3.4331096482927935E-17</c:v>
                </c:pt>
                <c:pt idx="90">
                  <c:v>6.1438700769519028E-17</c:v>
                </c:pt>
                <c:pt idx="91">
                  <c:v>1.0950025757407326E-16</c:v>
                </c:pt>
                <c:pt idx="92">
                  <c:v>1.9436006115438232E-16</c:v>
                </c:pt>
                <c:pt idx="93">
                  <c:v>3.4357193594578864E-16</c:v>
                </c:pt>
                <c:pt idx="94">
                  <c:v>6.0484919332489312E-16</c:v>
                </c:pt>
                <c:pt idx="95">
                  <c:v>1.0604624574932438E-15</c:v>
                </c:pt>
                <c:pt idx="96">
                  <c:v>1.8516643252619332E-15</c:v>
                </c:pt>
                <c:pt idx="97">
                  <c:v>3.2199415578390703E-15</c:v>
                </c:pt>
                <c:pt idx="98">
                  <c:v>5.5763816307105647E-15</c:v>
                </c:pt>
                <c:pt idx="99">
                  <c:v>9.617800298364667E-15</c:v>
                </c:pt>
                <c:pt idx="100">
                  <c:v>1.6520294738846284E-14</c:v>
                </c:pt>
                <c:pt idx="101">
                  <c:v>2.8260418968193388E-14</c:v>
                </c:pt>
                <c:pt idx="102">
                  <c:v>4.8145773634436441E-14</c:v>
                </c:pt>
                <c:pt idx="103">
                  <c:v>8.1687670580709183E-14</c:v>
                </c:pt>
                <c:pt idx="104">
                  <c:v>1.3803004283851484E-13</c:v>
                </c:pt>
                <c:pt idx="105">
                  <c:v>2.3227876188104952E-13</c:v>
                </c:pt>
                <c:pt idx="106">
                  <c:v>3.8928184581097516E-13</c:v>
                </c:pt>
                <c:pt idx="107">
                  <c:v>6.4973695376178465E-13</c:v>
                </c:pt>
                <c:pt idx="108">
                  <c:v>1.0800149166210499E-12</c:v>
                </c:pt>
                <c:pt idx="109">
                  <c:v>1.7878896420293173E-12</c:v>
                </c:pt>
                <c:pt idx="110">
                  <c:v>2.9476127853818261E-12</c:v>
                </c:pt>
                <c:pt idx="111">
                  <c:v>4.8397053701588091E-12</c:v>
                </c:pt>
                <c:pt idx="112">
                  <c:v>7.9138202978449765E-12</c:v>
                </c:pt>
                <c:pt idx="113">
                  <c:v>1.2887604915011673E-11</c:v>
                </c:pt>
                <c:pt idx="114">
                  <c:v>2.0901478704194004E-11</c:v>
                </c:pt>
                <c:pt idx="115">
                  <c:v>3.3759855482831374E-11</c:v>
                </c:pt>
                <c:pt idx="116">
                  <c:v>5.4305387185646507E-11</c:v>
                </c:pt>
                <c:pt idx="117">
                  <c:v>8.6996948340801559E-11</c:v>
                </c:pt>
                <c:pt idx="118">
                  <c:v>1.3879821848461014E-10</c:v>
                </c:pt>
                <c:pt idx="119">
                  <c:v>2.2053754392911331E-10</c:v>
                </c:pt>
                <c:pt idx="120">
                  <c:v>3.4897952254945859E-10</c:v>
                </c:pt>
                <c:pt idx="121">
                  <c:v>5.4996635709752077E-10</c:v>
                </c:pt>
                <c:pt idx="122">
                  <c:v>8.6315953285037384E-10</c:v>
                </c:pt>
                <c:pt idx="123">
                  <c:v>1.349164135636945E-9</c:v>
                </c:pt>
                <c:pt idx="124">
                  <c:v>2.1001836509639442E-9</c:v>
                </c:pt>
                <c:pt idx="125">
                  <c:v>3.2558810307271881E-9</c:v>
                </c:pt>
                <c:pt idx="126">
                  <c:v>5.0268803736663917E-9</c:v>
                </c:pt>
                <c:pt idx="127">
                  <c:v>7.7294277471801967E-9</c:v>
                </c:pt>
                <c:pt idx="128">
                  <c:v>1.1836271055681957E-8</c:v>
                </c:pt>
                <c:pt idx="129">
                  <c:v>1.8050998541906017E-8</c:v>
                </c:pt>
                <c:pt idx="130">
                  <c:v>2.7416141244052977E-8</c:v>
                </c:pt>
                <c:pt idx="131">
                  <c:v>4.1469633320148152E-8</c:v>
                </c:pt>
                <c:pt idx="132">
                  <c:v>6.2470190521300767E-8</c:v>
                </c:pt>
                <c:pt idx="133">
                  <c:v>9.3720421761127289E-8</c:v>
                </c:pt>
                <c:pt idx="134">
                  <c:v>1.4002784557781685E-7</c:v>
                </c:pt>
                <c:pt idx="135">
                  <c:v>2.083595200042974E-7</c:v>
                </c:pt>
                <c:pt idx="136">
                  <c:v>3.0876712808283986E-7</c:v>
                </c:pt>
                <c:pt idx="137">
                  <c:v>4.5568794229343754E-7</c:v>
                </c:pt>
                <c:pt idx="138">
                  <c:v>6.6976551785736832E-7</c:v>
                </c:pt>
                <c:pt idx="139">
                  <c:v>9.8038532268921322E-7</c:v>
                </c:pt>
                <c:pt idx="140">
                  <c:v>1.4291887395051958E-6</c:v>
                </c:pt>
                <c:pt idx="141">
                  <c:v>2.0749189612534859E-6</c:v>
                </c:pt>
                <c:pt idx="142">
                  <c:v>3.0000705089056447E-6</c:v>
                </c:pt>
                <c:pt idx="143">
                  <c:v>4.3199682298630393E-6</c:v>
                </c:pt>
                <c:pt idx="144">
                  <c:v>6.1951013078598426E-6</c:v>
                </c:pt>
                <c:pt idx="145">
                  <c:v>8.8477947891863132E-6</c:v>
                </c:pt>
                <c:pt idx="146">
                  <c:v>1.2584629627971537E-5</c:v>
                </c:pt>
                <c:pt idx="147">
                  <c:v>1.7826439293730934E-5</c:v>
                </c:pt>
                <c:pt idx="148">
                  <c:v>2.5148236695137791E-5</c:v>
                </c:pt>
                <c:pt idx="149">
                  <c:v>3.5332083059348082E-5</c:v>
                </c:pt>
                <c:pt idx="150">
                  <c:v>4.9436727531844081E-5</c:v>
                </c:pt>
                <c:pt idx="151">
                  <c:v>6.88888533094155E-5</c:v>
                </c:pt>
                <c:pt idx="152">
                  <c:v>9.5601997252856434E-5</c:v>
                </c:pt>
                <c:pt idx="153">
                  <c:v>1.3213070240101072E-4</c:v>
                </c:pt>
                <c:pt idx="154">
                  <c:v>1.8186925623695651E-4</c:v>
                </c:pt>
                <c:pt idx="155">
                  <c:v>2.493065027474566E-4</c:v>
                </c:pt>
                <c:pt idx="156">
                  <c:v>3.4035073357335685E-4</c:v>
                </c:pt>
                <c:pt idx="157">
                  <c:v>4.6274160034338359E-4</c:v>
                </c:pt>
                <c:pt idx="158">
                  <c:v>6.2656937818847858E-4</c:v>
                </c:pt>
                <c:pt idx="159">
                  <c:v>8.4492577122592671E-4</c:v>
                </c:pt>
                <c:pt idx="160">
                  <c:v>1.1347147916758028E-3</c:v>
                </c:pt>
                <c:pt idx="161">
                  <c:v>1.5176570521147597E-3</c:v>
                </c:pt>
                <c:pt idx="162">
                  <c:v>2.0215260451281079E-3</c:v>
                </c:pt>
                <c:pt idx="163">
                  <c:v>2.6816605718126257E-3</c:v>
                </c:pt>
                <c:pt idx="164">
                  <c:v>3.5428033031605715E-3</c:v>
                </c:pt>
                <c:pt idx="165">
                  <c:v>4.6613213481396954E-3</c:v>
                </c:pt>
                <c:pt idx="166">
                  <c:v>6.1078704313871669E-3</c:v>
                </c:pt>
                <c:pt idx="167">
                  <c:v>7.9705695561780761E-3</c:v>
                </c:pt>
                <c:pt idx="168">
                  <c:v>1.035875747432205E-2</c:v>
                </c:pt>
                <c:pt idx="169">
                  <c:v>1.3407405453818461E-2</c:v>
                </c:pt>
                <c:pt idx="170">
                  <c:v>1.7282262195658728E-2</c:v>
                </c:pt>
                <c:pt idx="171">
                  <c:v>2.2185805691423609E-2</c:v>
                </c:pt>
                <c:pt idx="172">
                  <c:v>2.8364072648665781E-2</c:v>
                </c:pt>
                <c:pt idx="173">
                  <c:v>3.6114428097012624E-2</c:v>
                </c:pt>
                <c:pt idx="174">
                  <c:v>4.5794325140495022E-2</c:v>
                </c:pt>
                <c:pt idx="175">
                  <c:v>5.7831086745812284E-2</c:v>
                </c:pt>
                <c:pt idx="176">
                  <c:v>7.2732717183396065E-2</c:v>
                </c:pt>
                <c:pt idx="177">
                  <c:v>9.1099719572238724E-2</c:v>
                </c:pt>
                <c:pt idx="178">
                  <c:v>0.11363785735243402</c:v>
                </c:pt>
                <c:pt idx="179">
                  <c:v>0.14117175104427671</c:v>
                </c:pt>
                <c:pt idx="180">
                  <c:v>0.17465914723326889</c:v>
                </c:pt>
                <c:pt idx="181">
                  <c:v>0.21520563456423564</c:v>
                </c:pt>
                <c:pt idx="182">
                  <c:v>0.26407951226065357</c:v>
                </c:pt>
                <c:pt idx="183">
                  <c:v>0.32272644141115581</c:v>
                </c:pt>
                <c:pt idx="184">
                  <c:v>0.39278342962734319</c:v>
                </c:pt>
                <c:pt idx="185">
                  <c:v>0.4760916179052862</c:v>
                </c:pt>
                <c:pt idx="186">
                  <c:v>0.57470725745933704</c:v>
                </c:pt>
                <c:pt idx="187">
                  <c:v>0.69091018739414622</c:v>
                </c:pt>
                <c:pt idx="188">
                  <c:v>0.82720905536838885</c:v>
                </c:pt>
                <c:pt idx="189">
                  <c:v>0.98634246741408083</c:v>
                </c:pt>
                <c:pt idx="190">
                  <c:v>1.1712752147274199</c:v>
                </c:pt>
                <c:pt idx="191">
                  <c:v>1.3851887096847182</c:v>
                </c:pt>
                <c:pt idx="192">
                  <c:v>1.6314647757217495</c:v>
                </c:pt>
                <c:pt idx="193">
                  <c:v>1.9136619809761515</c:v>
                </c:pt>
                <c:pt idx="194">
                  <c:v>2.2354837881413836</c:v>
                </c:pt>
                <c:pt idx="195">
                  <c:v>2.6007379163956696</c:v>
                </c:pt>
                <c:pt idx="196">
                  <c:v>3.0132864779690047</c:v>
                </c:pt>
                <c:pt idx="197">
                  <c:v>3.4769866628279282</c:v>
                </c:pt>
                <c:pt idx="198">
                  <c:v>3.9956219992329309</c:v>
                </c:pt>
                <c:pt idx="199">
                  <c:v>4.5728245126448188</c:v>
                </c:pt>
                <c:pt idx="200">
                  <c:v>5.211988435460297</c:v>
                </c:pt>
                <c:pt idx="201">
                  <c:v>5.9161764778157044</c:v>
                </c:pt>
                <c:pt idx="202">
                  <c:v>6.6880200453148131</c:v>
                </c:pt>
                <c:pt idx="203">
                  <c:v>7.5296151708644441</c:v>
                </c:pt>
                <c:pt idx="204">
                  <c:v>8.44241630069574</c:v>
                </c:pt>
                <c:pt idx="205">
                  <c:v>9.4271304233614188</c:v>
                </c:pt>
                <c:pt idx="206">
                  <c:v>10.483614338212424</c:v>
                </c:pt>
                <c:pt idx="207">
                  <c:v>11.610778109342288</c:v>
                </c:pt>
                <c:pt idx="208">
                  <c:v>12.806497925373142</c:v>
                </c:pt>
                <c:pt idx="209">
                  <c:v>14.067541669073027</c:v>
                </c:pt>
                <c:pt idx="210">
                  <c:v>15.389510480055884</c:v>
                </c:pt>
                <c:pt idx="211">
                  <c:v>16.766799458105091</c:v>
                </c:pt>
                <c:pt idx="212">
                  <c:v>18.192580397150429</c:v>
                </c:pt>
                <c:pt idx="213">
                  <c:v>19.658809058299273</c:v>
                </c:pt>
                <c:pt idx="214">
                  <c:v>21.156258987328176</c:v>
                </c:pt>
                <c:pt idx="215">
                  <c:v>22.674583265861774</c:v>
                </c:pt>
                <c:pt idx="216">
                  <c:v>24.20240486982393</c:v>
                </c:pt>
                <c:pt idx="217">
                  <c:v>25.727435512745433</c:v>
                </c:pt>
                <c:pt idx="218">
                  <c:v>27.23662199919432</c:v>
                </c:pt>
                <c:pt idx="219">
                  <c:v>28.716318233202514</c:v>
                </c:pt>
                <c:pt idx="220">
                  <c:v>30.1524801495456</c:v>
                </c:pt>
                <c:pt idx="221">
                  <c:v>31.5308799955071</c:v>
                </c:pt>
                <c:pt idx="222">
                  <c:v>32.837335621296873</c:v>
                </c:pt>
                <c:pt idx="223">
                  <c:v>34.057949771586593</c:v>
                </c:pt>
                <c:pt idx="224">
                  <c:v>35.179353839112828</c:v>
                </c:pt>
                <c:pt idx="225">
                  <c:v>36.188950170337634</c:v>
                </c:pt>
                <c:pt idx="226">
                  <c:v>37.075146823618702</c:v>
                </c:pt>
                <c:pt idx="227">
                  <c:v>37.827578686420637</c:v>
                </c:pt>
                <c:pt idx="228">
                  <c:v>38.437309066403401</c:v>
                </c:pt>
                <c:pt idx="229">
                  <c:v>38.897006280208188</c:v>
                </c:pt>
                <c:pt idx="230">
                  <c:v>39.201090363547323</c:v>
                </c:pt>
                <c:pt idx="231">
                  <c:v>39.345845798810977</c:v>
                </c:pt>
                <c:pt idx="232">
                  <c:v>39.329497076374409</c:v>
                </c:pt>
                <c:pt idx="233">
                  <c:v>39.152244941211912</c:v>
                </c:pt>
                <c:pt idx="234">
                  <c:v>38.816262290276086</c:v>
                </c:pt>
                <c:pt idx="235">
                  <c:v>38.325649837865733</c:v>
                </c:pt>
                <c:pt idx="236">
                  <c:v>37.686352813669572</c:v>
                </c:pt>
                <c:pt idx="237">
                  <c:v>36.906041059316721</c:v>
                </c:pt>
                <c:pt idx="238">
                  <c:v>35.99395590413733</c:v>
                </c:pt>
                <c:pt idx="239">
                  <c:v>34.96072809332982</c:v>
                </c:pt>
                <c:pt idx="240">
                  <c:v>33.8181717811404</c:v>
                </c:pt>
                <c:pt idx="241">
                  <c:v>32.579060163975832</c:v>
                </c:pt>
                <c:pt idx="242">
                  <c:v>31.256888697213977</c:v>
                </c:pt>
                <c:pt idx="243">
                  <c:v>29.865632006653183</c:v>
                </c:pt>
                <c:pt idx="244">
                  <c:v>28.419500571187285</c:v>
                </c:pt>
                <c:pt idx="245">
                  <c:v>26.932703025609683</c:v>
                </c:pt>
                <c:pt idx="246">
                  <c:v>25.419219527068488</c:v>
                </c:pt>
                <c:pt idx="247">
                  <c:v>23.892591067703663</c:v>
                </c:pt>
                <c:pt idx="248">
                  <c:v>22.365728926698289</c:v>
                </c:pt>
                <c:pt idx="249">
                  <c:v>20.850747668453153</c:v>
                </c:pt>
                <c:pt idx="250">
                  <c:v>19.358824243163969</c:v>
                </c:pt>
                <c:pt idx="251">
                  <c:v>17.900084865723397</c:v>
                </c:pt>
                <c:pt idx="252">
                  <c:v>16.483520471713934</c:v>
                </c:pt>
                <c:pt idx="253">
                  <c:v>15.116930706193701</c:v>
                </c:pt>
                <c:pt idx="254">
                  <c:v>13.806895619471113</c:v>
                </c:pt>
                <c:pt idx="255">
                  <c:v>12.558773547205448</c:v>
                </c:pt>
                <c:pt idx="256">
                  <c:v>11.376723057999651</c:v>
                </c:pt>
                <c:pt idx="257">
                  <c:v>10.26374637277131</c:v>
                </c:pt>
                <c:pt idx="258">
                  <c:v>9.2217513036606231</c:v>
                </c:pt>
                <c:pt idx="259">
                  <c:v>8.251628527750464</c:v>
                </c:pt>
                <c:pt idx="260">
                  <c:v>7.3533408991488534</c:v>
                </c:pt>
                <c:pt idx="261">
                  <c:v>6.5260215043609593</c:v>
                </c:pt>
                <c:pt idx="262">
                  <c:v>5.7680772690669908</c:v>
                </c:pt>
                <c:pt idx="263">
                  <c:v>5.0772951153453318</c:v>
                </c:pt>
                <c:pt idx="264">
                  <c:v>4.4509479310522915</c:v>
                </c:pt>
                <c:pt idx="265">
                  <c:v>3.8858979304811978</c:v>
                </c:pt>
                <c:pt idx="266">
                  <c:v>3.3786953403695739</c:v>
                </c:pt>
                <c:pt idx="267">
                  <c:v>2.9256707211537827</c:v>
                </c:pt>
                <c:pt idx="268">
                  <c:v>2.5230196146239536</c:v>
                </c:pt>
                <c:pt idx="269">
                  <c:v>2.1668785820410656</c:v>
                </c:pt>
                <c:pt idx="270">
                  <c:v>1.8533920496358116</c:v>
                </c:pt>
                <c:pt idx="271">
                  <c:v>1.5787697017931321</c:v>
                </c:pt>
                <c:pt idx="272">
                  <c:v>1.3393344490930341</c:v>
                </c:pt>
                <c:pt idx="273">
                  <c:v>1.1315612440317322</c:v>
                </c:pt>
                <c:pt idx="274">
                  <c:v>0.95210721921002006</c:v>
                </c:pt>
                <c:pt idx="275">
                  <c:v>0.79783378057514631</c:v>
                </c:pt>
                <c:pt idx="276">
                  <c:v>0.66582140319773375</c:v>
                </c:pt>
                <c:pt idx="277">
                  <c:v>0.55337795173657045</c:v>
                </c:pt>
                <c:pt idx="278">
                  <c:v>0.45804138596506044</c:v>
                </c:pt>
                <c:pt idx="279">
                  <c:v>0.37757771804433626</c:v>
                </c:pt>
                <c:pt idx="280">
                  <c:v>0.30997506762811239</c:v>
                </c:pt>
                <c:pt idx="281">
                  <c:v>0.2534346185500978</c:v>
                </c:pt>
                <c:pt idx="282">
                  <c:v>0.20635922188979061</c:v>
                </c:pt>
                <c:pt idx="283">
                  <c:v>0.16734031948893088</c:v>
                </c:pt>
                <c:pt idx="284">
                  <c:v>0.13514378393718787</c:v>
                </c:pt>
                <c:pt idx="285">
                  <c:v>0.10869518957896353</c:v>
                </c:pt>
                <c:pt idx="286">
                  <c:v>8.7064947544277543E-2</c:v>
                </c:pt>
                <c:pt idx="287">
                  <c:v>6.9453658892607698E-2</c:v>
                </c:pt>
                <c:pt idx="288">
                  <c:v>5.5177965787281139E-2</c:v>
                </c:pt>
                <c:pt idx="289">
                  <c:v>4.3657112719301089E-2</c:v>
                </c:pt>
                <c:pt idx="290">
                  <c:v>3.4400369174973584E-2</c:v>
                </c:pt>
                <c:pt idx="291">
                  <c:v>2.6995412328556904E-2</c:v>
                </c:pt>
                <c:pt idx="292">
                  <c:v>2.1097723483416677E-2</c:v>
                </c:pt>
                <c:pt idx="293">
                  <c:v>1.642101490785014E-2</c:v>
                </c:pt>
                <c:pt idx="294">
                  <c:v>1.2728673993708408E-2</c:v>
                </c:pt>
                <c:pt idx="295">
                  <c:v>9.8261887083316273E-3</c:v>
                </c:pt>
                <c:pt idx="296">
                  <c:v>7.554501398207009E-3</c:v>
                </c:pt>
                <c:pt idx="297">
                  <c:v>5.7842263586908114E-3</c:v>
                </c:pt>
                <c:pt idx="298">
                  <c:v>4.4106594126247867E-3</c:v>
                </c:pt>
                <c:pt idx="299">
                  <c:v>3.3495042637195741E-3</c:v>
                </c:pt>
                <c:pt idx="300">
                  <c:v>2.5332398744368403E-3</c:v>
                </c:pt>
                <c:pt idx="301">
                  <c:v>1.9080548920921408E-3</c:v>
                </c:pt>
                <c:pt idx="302">
                  <c:v>1.4312786151568732E-3</c:v>
                </c:pt>
                <c:pt idx="303">
                  <c:v>1.0692426390101553E-3</c:v>
                </c:pt>
                <c:pt idx="304">
                  <c:v>7.9551271303889915E-4</c:v>
                </c:pt>
                <c:pt idx="305">
                  <c:v>5.8943612423431103E-4</c:v>
                </c:pt>
                <c:pt idx="306">
                  <c:v>4.3495581495297836E-4</c:v>
                </c:pt>
                <c:pt idx="307">
                  <c:v>3.1964822919095871E-4</c:v>
                </c:pt>
                <c:pt idx="308">
                  <c:v>2.3394740544124308E-4</c:v>
                </c:pt>
                <c:pt idx="309">
                  <c:v>1.7052298722985124E-4</c:v>
                </c:pt>
                <c:pt idx="310">
                  <c:v>1.2378453789194444E-4</c:v>
                </c:pt>
                <c:pt idx="311">
                  <c:v>8.9488790039862274E-5</c:v>
                </c:pt>
                <c:pt idx="312">
                  <c:v>6.4430224000684922E-5</c:v>
                </c:pt>
                <c:pt idx="313">
                  <c:v>4.6198663842894332E-5</c:v>
                </c:pt>
                <c:pt idx="314">
                  <c:v>3.2990428589568838E-5</c:v>
                </c:pt>
                <c:pt idx="315">
                  <c:v>2.346201288345183E-5</c:v>
                </c:pt>
                <c:pt idx="316">
                  <c:v>1.661733399581765E-5</c:v>
                </c:pt>
                <c:pt idx="317">
                  <c:v>1.1721311229429227E-5</c:v>
                </c:pt>
                <c:pt idx="318">
                  <c:v>8.2339801393784936E-6</c:v>
                </c:pt>
                <c:pt idx="319">
                  <c:v>5.7605267980172856E-6</c:v>
                </c:pt>
                <c:pt idx="320">
                  <c:v>4.0135932368291017E-6</c:v>
                </c:pt>
                <c:pt idx="321">
                  <c:v>2.7849876896696631E-6</c:v>
                </c:pt>
                <c:pt idx="322">
                  <c:v>1.924562290979594E-6</c:v>
                </c:pt>
                <c:pt idx="323">
                  <c:v>1.3245227838340159E-6</c:v>
                </c:pt>
                <c:pt idx="324">
                  <c:v>9.0783236785549852E-7</c:v>
                </c:pt>
                <c:pt idx="325">
                  <c:v>6.1968454013952518E-7</c:v>
                </c:pt>
                <c:pt idx="326">
                  <c:v>4.2126407914356248E-7</c:v>
                </c:pt>
                <c:pt idx="327">
                  <c:v>2.8520488818730983E-7</c:v>
                </c:pt>
                <c:pt idx="328">
                  <c:v>1.9229955063579733E-7</c:v>
                </c:pt>
                <c:pt idx="329">
                  <c:v>1.2912738104584928E-7</c:v>
                </c:pt>
                <c:pt idx="330">
                  <c:v>8.6352951256632653E-8</c:v>
                </c:pt>
                <c:pt idx="331">
                  <c:v>5.7511513353329093E-8</c:v>
                </c:pt>
                <c:pt idx="332">
                  <c:v>3.8146190676695267E-8</c:v>
                </c:pt>
                <c:pt idx="333">
                  <c:v>2.5198014620413772E-8</c:v>
                </c:pt>
                <c:pt idx="334">
                  <c:v>1.6576782551699346E-8</c:v>
                </c:pt>
                <c:pt idx="335">
                  <c:v>1.0860577682331789E-8</c:v>
                </c:pt>
                <c:pt idx="336">
                  <c:v>7.0863790787847982E-9</c:v>
                </c:pt>
                <c:pt idx="337">
                  <c:v>4.604840627315706E-9</c:v>
                </c:pt>
                <c:pt idx="338">
                  <c:v>2.9800503087814325E-9</c:v>
                </c:pt>
                <c:pt idx="339">
                  <c:v>1.9206638240044929E-9</c:v>
                </c:pt>
                <c:pt idx="340">
                  <c:v>1.2328149314924628E-9</c:v>
                </c:pt>
                <c:pt idx="341">
                  <c:v>7.8806707598797165E-10</c:v>
                </c:pt>
                <c:pt idx="342">
                  <c:v>5.017036384574794E-10</c:v>
                </c:pt>
                <c:pt idx="343">
                  <c:v>3.1809005127652073E-10</c:v>
                </c:pt>
                <c:pt idx="344">
                  <c:v>2.0084993261479488E-10</c:v>
                </c:pt>
                <c:pt idx="345">
                  <c:v>1.2630253383817046E-10</c:v>
                </c:pt>
                <c:pt idx="346">
                  <c:v>7.9099038605749407E-11</c:v>
                </c:pt>
                <c:pt idx="347">
                  <c:v>4.9334316466454013E-11</c:v>
                </c:pt>
                <c:pt idx="348">
                  <c:v>3.0644024048293913E-11</c:v>
                </c:pt>
                <c:pt idx="349">
                  <c:v>1.8956634749838802E-11</c:v>
                </c:pt>
                <c:pt idx="350">
                  <c:v>1.1678725717820601E-11</c:v>
                </c:pt>
                <c:pt idx="351">
                  <c:v>7.1655320715111215E-12</c:v>
                </c:pt>
                <c:pt idx="352">
                  <c:v>4.3784480193854884E-12</c:v>
                </c:pt>
                <c:pt idx="353">
                  <c:v>2.6644693013420051E-12</c:v>
                </c:pt>
                <c:pt idx="354">
                  <c:v>1.6148047280647781E-12</c:v>
                </c:pt>
                <c:pt idx="355">
                  <c:v>9.74648620647135E-13</c:v>
                </c:pt>
                <c:pt idx="356">
                  <c:v>5.8586142201342553E-13</c:v>
                </c:pt>
                <c:pt idx="357">
                  <c:v>3.5071997297371969E-13</c:v>
                </c:pt>
                <c:pt idx="358">
                  <c:v>2.0909558617406304E-13</c:v>
                </c:pt>
                <c:pt idx="359">
                  <c:v>1.241503649087026E-13</c:v>
                </c:pt>
                <c:pt idx="360">
                  <c:v>7.3412481459604286E-14</c:v>
                </c:pt>
                <c:pt idx="361">
                  <c:v>4.3232522549344846E-14</c:v>
                </c:pt>
                <c:pt idx="362">
                  <c:v>2.5355373823422588E-14</c:v>
                </c:pt>
                <c:pt idx="363">
                  <c:v>1.4809767066659037E-14</c:v>
                </c:pt>
                <c:pt idx="364">
                  <c:v>8.6148001412408035E-15</c:v>
                </c:pt>
                <c:pt idx="365">
                  <c:v>4.9906941331806713E-15</c:v>
                </c:pt>
                <c:pt idx="366">
                  <c:v>2.8793567039068405E-15</c:v>
                </c:pt>
                <c:pt idx="367">
                  <c:v>1.6544313646484373E-15</c:v>
                </c:pt>
                <c:pt idx="368">
                  <c:v>9.4671837913741888E-16</c:v>
                </c:pt>
                <c:pt idx="369">
                  <c:v>5.3952507111858249E-16</c:v>
                </c:pt>
                <c:pt idx="370">
                  <c:v>3.0621130591894467E-16</c:v>
                </c:pt>
                <c:pt idx="371">
                  <c:v>1.7308107398619511E-16</c:v>
                </c:pt>
                <c:pt idx="372">
                  <c:v>9.7430898998516267E-17</c:v>
                </c:pt>
                <c:pt idx="373">
                  <c:v>5.4621372285726384E-17</c:v>
                </c:pt>
                <c:pt idx="374">
                  <c:v>3.0496308540379266E-17</c:v>
                </c:pt>
                <c:pt idx="375">
                  <c:v>1.6957065881005388E-17</c:v>
                </c:pt>
                <c:pt idx="376">
                  <c:v>9.3901582375028658E-18</c:v>
                </c:pt>
                <c:pt idx="377">
                  <c:v>5.1786180754557296E-18</c:v>
                </c:pt>
                <c:pt idx="378">
                  <c:v>2.8442883576718806E-18</c:v>
                </c:pt>
                <c:pt idx="379">
                  <c:v>1.5557941463413364E-18</c:v>
                </c:pt>
                <c:pt idx="380">
                  <c:v>8.4751893791162084E-19</c:v>
                </c:pt>
                <c:pt idx="381">
                  <c:v>4.5979628530882599E-19</c:v>
                </c:pt>
                <c:pt idx="382">
                  <c:v>2.4842784607441698E-19</c:v>
                </c:pt>
                <c:pt idx="383">
                  <c:v>1.3367612825645187E-19</c:v>
                </c:pt>
                <c:pt idx="384">
                  <c:v>7.1635156073501155E-20</c:v>
                </c:pt>
                <c:pt idx="385">
                  <c:v>3.8231147481508261E-20</c:v>
                </c:pt>
                <c:pt idx="386">
                  <c:v>2.0320164705721273E-20</c:v>
                </c:pt>
                <c:pt idx="387">
                  <c:v>1.0756126051213724E-20</c:v>
                </c:pt>
                <c:pt idx="388">
                  <c:v>5.6702644117659698E-21</c:v>
                </c:pt>
                <c:pt idx="389">
                  <c:v>2.9769360670175376E-21</c:v>
                </c:pt>
                <c:pt idx="390">
                  <c:v>1.5565191679740823E-21</c:v>
                </c:pt>
                <c:pt idx="391">
                  <c:v>8.10509682524267E-22</c:v>
                </c:pt>
                <c:pt idx="392">
                  <c:v>4.2032063376076844E-22</c:v>
                </c:pt>
                <c:pt idx="393">
                  <c:v>2.1708108415148955E-22</c:v>
                </c:pt>
                <c:pt idx="394">
                  <c:v>1.1165598887090445E-22</c:v>
                </c:pt>
                <c:pt idx="395">
                  <c:v>5.719536439448929E-23</c:v>
                </c:pt>
                <c:pt idx="396">
                  <c:v>2.9178194102145354E-23</c:v>
                </c:pt>
                <c:pt idx="397">
                  <c:v>1.482431912455203E-23</c:v>
                </c:pt>
                <c:pt idx="398">
                  <c:v>7.500839465872889E-24</c:v>
                </c:pt>
                <c:pt idx="399">
                  <c:v>3.7797559090612843E-24</c:v>
                </c:pt>
                <c:pt idx="400">
                  <c:v>1.8968649305279053E-24</c:v>
                </c:pt>
                <c:pt idx="401">
                  <c:v>9.4804254768020977E-25</c:v>
                </c:pt>
                <c:pt idx="402">
                  <c:v>4.718870061449695E-25</c:v>
                </c:pt>
                <c:pt idx="403">
                  <c:v>2.3391979658673071E-25</c:v>
                </c:pt>
                <c:pt idx="404">
                  <c:v>1.1548210861525389E-25</c:v>
                </c:pt>
                <c:pt idx="405">
                  <c:v>5.6778145242830634E-26</c:v>
                </c:pt>
                <c:pt idx="406">
                  <c:v>2.7801387204125728E-26</c:v>
                </c:pt>
                <c:pt idx="407">
                  <c:v>1.3557215520627533E-26</c:v>
                </c:pt>
                <c:pt idx="408">
                  <c:v>6.5840527633066679E-27</c:v>
                </c:pt>
                <c:pt idx="409">
                  <c:v>3.1844532221544748E-27</c:v>
                </c:pt>
                <c:pt idx="410">
                  <c:v>1.5338935229936049E-27</c:v>
                </c:pt>
                <c:pt idx="411">
                  <c:v>7.3582463250020558E-28</c:v>
                </c:pt>
                <c:pt idx="412">
                  <c:v>3.5153793682232931E-28</c:v>
                </c:pt>
                <c:pt idx="413">
                  <c:v>1.672587495313995E-28</c:v>
                </c:pt>
                <c:pt idx="414">
                  <c:v>7.9254560201175276E-29</c:v>
                </c:pt>
                <c:pt idx="415">
                  <c:v>3.7400589182088153E-29</c:v>
                </c:pt>
                <c:pt idx="416">
                  <c:v>1.7577268873295774E-29</c:v>
                </c:pt>
                <c:pt idx="417">
                  <c:v>8.2270306817385643E-30</c:v>
                </c:pt>
                <c:pt idx="418">
                  <c:v>3.8348961409705234E-30</c:v>
                </c:pt>
                <c:pt idx="419">
                  <c:v>1.7802576677155863E-30</c:v>
                </c:pt>
                <c:pt idx="420">
                  <c:v>8.2305885573336434E-31</c:v>
                </c:pt>
                <c:pt idx="421">
                  <c:v>3.7896376626793722E-31</c:v>
                </c:pt>
                <c:pt idx="422">
                  <c:v>1.7377338158031564E-31</c:v>
                </c:pt>
                <c:pt idx="423">
                  <c:v>7.9357428358103776E-32</c:v>
                </c:pt>
                <c:pt idx="424">
                  <c:v>3.6091978309501514E-32</c:v>
                </c:pt>
                <c:pt idx="425">
                  <c:v>1.6347545635370896E-32</c:v>
                </c:pt>
                <c:pt idx="426">
                  <c:v>7.3741708907942286E-33</c:v>
                </c:pt>
                <c:pt idx="427">
                  <c:v>3.3127800794321494E-33</c:v>
                </c:pt>
                <c:pt idx="428">
                  <c:v>1.4821453057494355E-33</c:v>
                </c:pt>
                <c:pt idx="429">
                  <c:v>6.6040100948348639E-34</c:v>
                </c:pt>
                <c:pt idx="430">
                  <c:v>2.9305115862034659E-34</c:v>
                </c:pt>
                <c:pt idx="431">
                  <c:v>1.2950839637682057E-34</c:v>
                </c:pt>
                <c:pt idx="432">
                  <c:v>5.6999517260539386E-35</c:v>
                </c:pt>
                <c:pt idx="433">
                  <c:v>2.4984070576840649E-35</c:v>
                </c:pt>
                <c:pt idx="434">
                  <c:v>1.0906213300974546E-35</c:v>
                </c:pt>
                <c:pt idx="435">
                  <c:v>4.741366699811892E-36</c:v>
                </c:pt>
                <c:pt idx="436">
                  <c:v>2.0528247342758054E-36</c:v>
                </c:pt>
                <c:pt idx="437">
                  <c:v>8.8515426685990293E-37</c:v>
                </c:pt>
                <c:pt idx="438">
                  <c:v>3.8010609301057216E-37</c:v>
                </c:pt>
                <c:pt idx="439">
                  <c:v>1.6255841799686078E-37</c:v>
                </c:pt>
                <c:pt idx="440">
                  <c:v>6.9236142905017835E-38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D4-4209-B1A7-223967B80263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</c:numCache>
            </c:numRef>
          </c:xVal>
          <c:yVal>
            <c:numRef>
              <c:f>A750CR!$G$12:$G$452</c:f>
              <c:numCache>
                <c:formatCode>General</c:formatCode>
                <c:ptCount val="441"/>
                <c:pt idx="0">
                  <c:v>7.6433631154543385E-35</c:v>
                </c:pt>
                <c:pt idx="1">
                  <c:v>1.7281006116558193E-34</c:v>
                </c:pt>
                <c:pt idx="2">
                  <c:v>3.8910993921009093E-34</c:v>
                </c:pt>
                <c:pt idx="3">
                  <c:v>8.7255817836824356E-34</c:v>
                </c:pt>
                <c:pt idx="4">
                  <c:v>1.9486562345198273E-33</c:v>
                </c:pt>
                <c:pt idx="5">
                  <c:v>4.3340591872535324E-33</c:v>
                </c:pt>
                <c:pt idx="6">
                  <c:v>9.600043770770294E-33</c:v>
                </c:pt>
                <c:pt idx="7">
                  <c:v>2.1177288700618558E-32</c:v>
                </c:pt>
                <c:pt idx="8">
                  <c:v>4.6524988016559728E-32</c:v>
                </c:pt>
                <c:pt idx="9">
                  <c:v>1.0179371195526518E-31</c:v>
                </c:pt>
                <c:pt idx="10">
                  <c:v>2.218065677571821E-31</c:v>
                </c:pt>
                <c:pt idx="11">
                  <c:v>4.8133408918315416E-31</c:v>
                </c:pt>
                <c:pt idx="12">
                  <c:v>1.0402497213375523E-30</c:v>
                </c:pt>
                <c:pt idx="13">
                  <c:v>2.2389653084645575E-30</c:v>
                </c:pt>
                <c:pt idx="14">
                  <c:v>4.7992778034783597E-30</c:v>
                </c:pt>
                <c:pt idx="15">
                  <c:v>1.0245264697387426E-29</c:v>
                </c:pt>
                <c:pt idx="16">
                  <c:v>2.1781573294032402E-29</c:v>
                </c:pt>
                <c:pt idx="17">
                  <c:v>4.6118383575458452E-29</c:v>
                </c:pt>
                <c:pt idx="18">
                  <c:v>9.7247327937459069E-29</c:v>
                </c:pt>
                <c:pt idx="19">
                  <c:v>2.042208341446138E-28</c:v>
                </c:pt>
                <c:pt idx="20">
                  <c:v>4.2711141951757942E-28</c:v>
                </c:pt>
                <c:pt idx="21">
                  <c:v>8.8961293569274343E-28</c:v>
                </c:pt>
                <c:pt idx="22">
                  <c:v>1.8453543126370766E-27</c:v>
                </c:pt>
                <c:pt idx="23">
                  <c:v>3.8122134361959073E-27</c:v>
                </c:pt>
                <c:pt idx="24">
                  <c:v>7.8432023553099754E-27</c:v>
                </c:pt>
                <c:pt idx="25">
                  <c:v>1.6070463435480441E-26</c:v>
                </c:pt>
                <c:pt idx="26">
                  <c:v>3.2793075638649534E-26</c:v>
                </c:pt>
                <c:pt idx="27">
                  <c:v>6.6643019974821488E-26</c:v>
                </c:pt>
                <c:pt idx="28">
                  <c:v>1.3487950280560294E-25</c:v>
                </c:pt>
                <c:pt idx="29">
                  <c:v>2.718666979030731E-25</c:v>
                </c:pt>
                <c:pt idx="30">
                  <c:v>5.4573880666758066E-25</c:v>
                </c:pt>
                <c:pt idx="31">
                  <c:v>1.0910192924223175E-24</c:v>
                </c:pt>
                <c:pt idx="32">
                  <c:v>2.1721949131337521E-24</c:v>
                </c:pt>
                <c:pt idx="33">
                  <c:v>4.3070897653325022E-24</c:v>
                </c:pt>
                <c:pt idx="34">
                  <c:v>8.5052644728468189E-24</c:v>
                </c:pt>
                <c:pt idx="35">
                  <c:v>1.6726708593897756E-23</c:v>
                </c:pt>
                <c:pt idx="36">
                  <c:v>3.2760606087107693E-23</c:v>
                </c:pt>
                <c:pt idx="37">
                  <c:v>6.3901659021061868E-23</c:v>
                </c:pt>
                <c:pt idx="38">
                  <c:v>1.2413410230085541E-22</c:v>
                </c:pt>
                <c:pt idx="39">
                  <c:v>2.4015346161793089E-22</c:v>
                </c:pt>
                <c:pt idx="40">
                  <c:v>4.6270624691112831E-22</c:v>
                </c:pt>
                <c:pt idx="41">
                  <c:v>8.8785213513805547E-22</c:v>
                </c:pt>
                <c:pt idx="42">
                  <c:v>1.6966594982703069E-21</c:v>
                </c:pt>
                <c:pt idx="43">
                  <c:v>3.2289960275894187E-21</c:v>
                </c:pt>
                <c:pt idx="44">
                  <c:v>6.1201081602208626E-21</c:v>
                </c:pt>
                <c:pt idx="45">
                  <c:v>1.1552326451761689E-20</c:v>
                </c:pt>
                <c:pt idx="46">
                  <c:v>2.1716937281076689E-20</c:v>
                </c:pt>
                <c:pt idx="47">
                  <c:v>4.0658042921151856E-20</c:v>
                </c:pt>
                <c:pt idx="48">
                  <c:v>7.5807667051550763E-20</c:v>
                </c:pt>
                <c:pt idx="49">
                  <c:v>1.4076625672937168E-19</c:v>
                </c:pt>
                <c:pt idx="50">
                  <c:v>2.6031713809777413E-19</c:v>
                </c:pt>
                <c:pt idx="51">
                  <c:v>4.7943057690087156E-19</c:v>
                </c:pt>
                <c:pt idx="52">
                  <c:v>8.793615360442117E-19</c:v>
                </c:pt>
                <c:pt idx="53">
                  <c:v>1.6063048496410547E-18</c:v>
                </c:pt>
                <c:pt idx="54">
                  <c:v>2.9221818872100299E-18</c:v>
                </c:pt>
                <c:pt idx="55">
                  <c:v>5.294260263063989E-18</c:v>
                </c:pt>
                <c:pt idx="56">
                  <c:v>9.5526111263760042E-18</c:v>
                </c:pt>
                <c:pt idx="57">
                  <c:v>1.7165548241754619E-17</c:v>
                </c:pt>
                <c:pt idx="58">
                  <c:v>3.0719350385275947E-17</c:v>
                </c:pt>
                <c:pt idx="59">
                  <c:v>5.4750128787950444E-17</c:v>
                </c:pt>
                <c:pt idx="60">
                  <c:v>9.7180030578802114E-17</c:v>
                </c:pt>
                <c:pt idx="61">
                  <c:v>1.7178596797572125E-16</c:v>
                </c:pt>
                <c:pt idx="62">
                  <c:v>3.0242459666738897E-16</c:v>
                </c:pt>
                <c:pt idx="63">
                  <c:v>5.3023122875521941E-16</c:v>
                </c:pt>
                <c:pt idx="64">
                  <c:v>9.2583216264586679E-16</c:v>
                </c:pt>
                <c:pt idx="65">
                  <c:v>1.6099707789452625E-15</c:v>
                </c:pt>
                <c:pt idx="66">
                  <c:v>2.7881908153995012E-15</c:v>
                </c:pt>
                <c:pt idx="67">
                  <c:v>4.8089001492579845E-15</c:v>
                </c:pt>
                <c:pt idx="68">
                  <c:v>8.2601473695522643E-15</c:v>
                </c:pt>
                <c:pt idx="69">
                  <c:v>1.4130209484315769E-14</c:v>
                </c:pt>
                <c:pt idx="70">
                  <c:v>2.407288681758854E-14</c:v>
                </c:pt>
                <c:pt idx="71">
                  <c:v>4.0843835290977968E-14</c:v>
                </c:pt>
                <c:pt idx="72">
                  <c:v>6.9015021420302919E-14</c:v>
                </c:pt>
                <c:pt idx="73">
                  <c:v>1.161393809422701E-13</c:v>
                </c:pt>
                <c:pt idx="74">
                  <c:v>1.9464092290839188E-13</c:v>
                </c:pt>
                <c:pt idx="75">
                  <c:v>3.2486847688569597E-13</c:v>
                </c:pt>
                <c:pt idx="76">
                  <c:v>5.4000745831844649E-13</c:v>
                </c:pt>
                <c:pt idx="77">
                  <c:v>8.9394482102767037E-13</c:v>
                </c:pt>
                <c:pt idx="78">
                  <c:v>1.4738063927121922E-12</c:v>
                </c:pt>
                <c:pt idx="79">
                  <c:v>2.4198526851140423E-12</c:v>
                </c:pt>
                <c:pt idx="80">
                  <c:v>3.9569101489786493E-12</c:v>
                </c:pt>
                <c:pt idx="81">
                  <c:v>6.4438024575965386E-12</c:v>
                </c:pt>
                <c:pt idx="82">
                  <c:v>1.0450739352242804E-11</c:v>
                </c:pt>
                <c:pt idx="83">
                  <c:v>1.6879927741649269E-11</c:v>
                </c:pt>
                <c:pt idx="84">
                  <c:v>2.7152693593195711E-11</c:v>
                </c:pt>
                <c:pt idx="85">
                  <c:v>4.3498474170992349E-11</c:v>
                </c:pt>
                <c:pt idx="86">
                  <c:v>6.9399109243240508E-11</c:v>
                </c:pt>
                <c:pt idx="87">
                  <c:v>1.1026877196603043E-10</c:v>
                </c:pt>
                <c:pt idx="88">
                  <c:v>1.7448976127704031E-10</c:v>
                </c:pt>
                <c:pt idx="89">
                  <c:v>2.7498317855237015E-10</c:v>
                </c:pt>
                <c:pt idx="90">
                  <c:v>4.3157976643080182E-10</c:v>
                </c:pt>
                <c:pt idx="91">
                  <c:v>6.7458206782716991E-10</c:v>
                </c:pt>
                <c:pt idx="92">
                  <c:v>1.0500918254953801E-9</c:v>
                </c:pt>
                <c:pt idx="93">
                  <c:v>1.6279405153841894E-9</c:v>
                </c:pt>
                <c:pt idx="94">
                  <c:v>2.5134401868646904E-9</c:v>
                </c:pt>
                <c:pt idx="95">
                  <c:v>3.8647138736380583E-9</c:v>
                </c:pt>
                <c:pt idx="96">
                  <c:v>5.9181355279137266E-9</c:v>
                </c:pt>
                <c:pt idx="97">
                  <c:v>9.0254992710628946E-9</c:v>
                </c:pt>
                <c:pt idx="98">
                  <c:v>1.3708070622191733E-8</c:v>
                </c:pt>
                <c:pt idx="99">
                  <c:v>2.0734816660321591E-8</c:v>
                </c:pt>
                <c:pt idx="100">
                  <c:v>3.1235095261019465E-8</c:v>
                </c:pt>
                <c:pt idx="101">
                  <c:v>4.6860210881111867E-8</c:v>
                </c:pt>
                <c:pt idx="102">
                  <c:v>7.0013922789719312E-8</c:v>
                </c:pt>
                <c:pt idx="103">
                  <c:v>1.041797600033427E-7</c:v>
                </c:pt>
                <c:pt idx="104">
                  <c:v>1.5438356404317067E-7</c:v>
                </c:pt>
                <c:pt idx="105">
                  <c:v>2.2784397114927588E-7</c:v>
                </c:pt>
                <c:pt idx="106">
                  <c:v>3.3488275893240211E-7</c:v>
                </c:pt>
                <c:pt idx="107">
                  <c:v>4.9019266134999141E-7</c:v>
                </c:pt>
                <c:pt idx="108">
                  <c:v>7.1459436976036392E-7</c:v>
                </c:pt>
                <c:pt idx="109">
                  <c:v>1.0374594806378925E-6</c:v>
                </c:pt>
                <c:pt idx="110">
                  <c:v>1.5000352544687673E-6</c:v>
                </c:pt>
                <c:pt idx="111">
                  <c:v>2.1599841149542265E-6</c:v>
                </c:pt>
                <c:pt idx="112">
                  <c:v>3.0975506539621098E-6</c:v>
                </c:pt>
                <c:pt idx="113">
                  <c:v>4.4238973946386016E-6</c:v>
                </c:pt>
                <c:pt idx="114">
                  <c:v>6.2923148140496595E-6</c:v>
                </c:pt>
                <c:pt idx="115">
                  <c:v>8.9132196469549407E-6</c:v>
                </c:pt>
                <c:pt idx="116">
                  <c:v>1.2574118347693599E-5</c:v>
                </c:pt>
                <c:pt idx="117">
                  <c:v>1.7666041529847076E-5</c:v>
                </c:pt>
                <c:pt idx="118">
                  <c:v>2.47183637661613E-5</c:v>
                </c:pt>
                <c:pt idx="119">
                  <c:v>3.4444426655037056E-5</c:v>
                </c:pt>
                <c:pt idx="120">
                  <c:v>4.7800998626879523E-5</c:v>
                </c:pt>
                <c:pt idx="121">
                  <c:v>6.6065351201121135E-5</c:v>
                </c:pt>
                <c:pt idx="122">
                  <c:v>9.0934628119315153E-5</c:v>
                </c:pt>
                <c:pt idx="123">
                  <c:v>1.2465325137486069E-4</c:v>
                </c:pt>
                <c:pt idx="124">
                  <c:v>1.7017536678820382E-4</c:v>
                </c:pt>
                <c:pt idx="125">
                  <c:v>2.3137080017373855E-4</c:v>
                </c:pt>
                <c:pt idx="126">
                  <c:v>3.1328468909697278E-4</c:v>
                </c:pt>
                <c:pt idx="127">
                  <c:v>4.2246288561660004E-4</c:v>
                </c:pt>
                <c:pt idx="128">
                  <c:v>5.6735739584271776E-4</c:v>
                </c:pt>
                <c:pt idx="129">
                  <c:v>7.5882852606373144E-4</c:v>
                </c:pt>
                <c:pt idx="130">
                  <c:v>1.0107630225723938E-3</c:v>
                </c:pt>
                <c:pt idx="131">
                  <c:v>1.3408302859172169E-3</c:v>
                </c:pt>
                <c:pt idx="132">
                  <c:v>1.7714016515944803E-3</c:v>
                </c:pt>
                <c:pt idx="133">
                  <c:v>2.3306606740882505E-3</c:v>
                </c:pt>
                <c:pt idx="134">
                  <c:v>3.0539352157173284E-3</c:v>
                </c:pt>
                <c:pt idx="135">
                  <c:v>3.985284778119557E-3</c:v>
                </c:pt>
                <c:pt idx="136">
                  <c:v>5.1793787372000624E-3</c:v>
                </c:pt>
                <c:pt idx="137">
                  <c:v>6.7037027269589711E-3</c:v>
                </c:pt>
                <c:pt idx="138">
                  <c:v>8.6411310978924457E-3</c:v>
                </c:pt>
                <c:pt idx="139">
                  <c:v>1.1092902845791463E-2</c:v>
                </c:pt>
                <c:pt idx="140">
                  <c:v>1.4182036324433055E-2</c:v>
                </c:pt>
                <c:pt idx="141">
                  <c:v>1.8057214048631698E-2</c:v>
                </c:pt>
                <c:pt idx="142">
                  <c:v>2.2897162570403758E-2</c:v>
                </c:pt>
                <c:pt idx="143">
                  <c:v>2.8915543373100042E-2</c:v>
                </c:pt>
                <c:pt idx="144">
                  <c:v>3.6366358591937563E-2</c:v>
                </c:pt>
                <c:pt idx="145">
                  <c:v>4.5549859786413967E-2</c:v>
                </c:pt>
                <c:pt idx="146">
                  <c:v>5.6818928676577785E-2</c:v>
                </c:pt>
                <c:pt idx="147">
                  <c:v>7.0585875522578084E-2</c:v>
                </c:pt>
                <c:pt idx="148">
                  <c:v>8.7329573617168171E-2</c:v>
                </c:pt>
                <c:pt idx="149">
                  <c:v>0.10760281728276253</c:v>
                </c:pt>
                <c:pt idx="150">
                  <c:v>0.13203975613110233</c:v>
                </c:pt>
                <c:pt idx="151">
                  <c:v>0.16136322070650647</c:v>
                </c:pt>
                <c:pt idx="152">
                  <c:v>0.19639171481477838</c:v>
                </c:pt>
                <c:pt idx="153">
                  <c:v>0.23804580895395624</c:v>
                </c:pt>
                <c:pt idx="154">
                  <c:v>0.28735362873121972</c:v>
                </c:pt>
                <c:pt idx="155">
                  <c:v>0.34545509369889682</c:v>
                </c:pt>
                <c:pt idx="156">
                  <c:v>0.41360452768632872</c:v>
                </c:pt>
                <c:pt idx="157">
                  <c:v>0.49317123370952681</c:v>
                </c:pt>
                <c:pt idx="158">
                  <c:v>0.58563760736659254</c:v>
                </c:pt>
                <c:pt idx="159">
                  <c:v>0.6925943548456861</c:v>
                </c:pt>
                <c:pt idx="160">
                  <c:v>0.81573238786469615</c:v>
                </c:pt>
                <c:pt idx="161">
                  <c:v>0.95683099049244469</c:v>
                </c:pt>
                <c:pt idx="162">
                  <c:v>1.117741894075662</c:v>
                </c:pt>
                <c:pt idx="163">
                  <c:v>1.3003689582034625</c:v>
                </c:pt>
                <c:pt idx="164">
                  <c:v>1.506643238990844</c:v>
                </c:pt>
                <c:pt idx="165">
                  <c:v>1.7384933314210747</c:v>
                </c:pt>
                <c:pt idx="166">
                  <c:v>1.9978109996243989</c:v>
                </c:pt>
                <c:pt idx="167">
                  <c:v>2.2864122563312179</c:v>
                </c:pt>
                <c:pt idx="168">
                  <c:v>2.605994217739878</c:v>
                </c:pt>
                <c:pt idx="169">
                  <c:v>2.9580882389185441</c:v>
                </c:pt>
                <c:pt idx="170">
                  <c:v>3.3440100226690959</c:v>
                </c:pt>
                <c:pt idx="171">
                  <c:v>3.7648075854449354</c:v>
                </c:pt>
                <c:pt idx="172">
                  <c:v>4.2212081503616199</c:v>
                </c:pt>
                <c:pt idx="173">
                  <c:v>4.7135652116955047</c:v>
                </c:pt>
                <c:pt idx="174">
                  <c:v>5.2418071691220431</c:v>
                </c:pt>
                <c:pt idx="175">
                  <c:v>5.8053890546879847</c:v>
                </c:pt>
                <c:pt idx="176">
                  <c:v>6.4032489627043851</c:v>
                </c:pt>
                <c:pt idx="177">
                  <c:v>7.0337708345552468</c:v>
                </c:pt>
                <c:pt idx="178">
                  <c:v>7.6947552400475194</c:v>
                </c:pt>
                <c:pt idx="179">
                  <c:v>8.3833997290728792</c:v>
                </c:pt>
                <c:pt idx="180">
                  <c:v>9.0962901985961953</c:v>
                </c:pt>
                <c:pt idx="181">
                  <c:v>9.8294045291711392</c:v>
                </c:pt>
                <c:pt idx="182">
                  <c:v>10.578129493685971</c:v>
                </c:pt>
                <c:pt idx="183">
                  <c:v>11.337291632952994</c:v>
                </c:pt>
                <c:pt idx="184">
                  <c:v>12.101202434934121</c:v>
                </c:pt>
                <c:pt idx="185">
                  <c:v>12.86371775639474</c:v>
                </c:pt>
                <c:pt idx="186">
                  <c:v>13.618310999618854</c:v>
                </c:pt>
                <c:pt idx="187">
                  <c:v>14.358159116622424</c:v>
                </c:pt>
                <c:pt idx="188">
                  <c:v>15.076240074793231</c:v>
                </c:pt>
                <c:pt idx="189">
                  <c:v>15.76543999777304</c:v>
                </c:pt>
                <c:pt idx="190">
                  <c:v>16.418667810666786</c:v>
                </c:pt>
                <c:pt idx="191">
                  <c:v>17.028974885810303</c:v>
                </c:pt>
                <c:pt idx="192">
                  <c:v>17.589676919571886</c:v>
                </c:pt>
                <c:pt idx="193">
                  <c:v>18.094475085182584</c:v>
                </c:pt>
                <c:pt idx="194">
                  <c:v>18.537573411821253</c:v>
                </c:pt>
                <c:pt idx="195">
                  <c:v>18.913789343220209</c:v>
                </c:pt>
                <c:pt idx="196">
                  <c:v>19.218654533209463</c:v>
                </c:pt>
                <c:pt idx="197">
                  <c:v>19.448503140109644</c:v>
                </c:pt>
                <c:pt idx="198">
                  <c:v>19.600545181776923</c:v>
                </c:pt>
                <c:pt idx="199">
                  <c:v>19.672922899406423</c:v>
                </c:pt>
                <c:pt idx="200">
                  <c:v>19.664748538185801</c:v>
                </c:pt>
                <c:pt idx="201">
                  <c:v>19.576122470602229</c:v>
                </c:pt>
                <c:pt idx="202">
                  <c:v>19.408131145132042</c:v>
                </c:pt>
                <c:pt idx="203">
                  <c:v>19.16282491892466</c:v>
                </c:pt>
                <c:pt idx="204">
                  <c:v>18.843176406824476</c:v>
                </c:pt>
                <c:pt idx="205">
                  <c:v>18.453020529646071</c:v>
                </c:pt>
                <c:pt idx="206">
                  <c:v>17.996977952054539</c:v>
                </c:pt>
                <c:pt idx="207">
                  <c:v>17.480364046649115</c:v>
                </c:pt>
                <c:pt idx="208">
                  <c:v>16.909085890552905</c:v>
                </c:pt>
                <c:pt idx="209">
                  <c:v>16.289530081969318</c:v>
                </c:pt>
                <c:pt idx="210">
                  <c:v>15.628444348587289</c:v>
                </c:pt>
                <c:pt idx="211">
                  <c:v>14.932816003305991</c:v>
                </c:pt>
                <c:pt idx="212">
                  <c:v>14.209750285572351</c:v>
                </c:pt>
                <c:pt idx="213">
                  <c:v>13.466351512783065</c:v>
                </c:pt>
                <c:pt idx="214">
                  <c:v>12.709609763512178</c:v>
                </c:pt>
                <c:pt idx="215">
                  <c:v>11.946295533829671</c:v>
                </c:pt>
                <c:pt idx="216">
                  <c:v>11.182864463327071</c:v>
                </c:pt>
                <c:pt idx="217">
                  <c:v>10.425373834204759</c:v>
                </c:pt>
                <c:pt idx="218">
                  <c:v>9.679412121560576</c:v>
                </c:pt>
                <c:pt idx="219">
                  <c:v>8.9500424328408403</c:v>
                </c:pt>
                <c:pt idx="220">
                  <c:v>8.241760235836777</c:v>
                </c:pt>
                <c:pt idx="221">
                  <c:v>7.5584653530774375</c:v>
                </c:pt>
                <c:pt idx="222">
                  <c:v>6.9034478097170062</c:v>
                </c:pt>
                <c:pt idx="223">
                  <c:v>6.2793867735851006</c:v>
                </c:pt>
                <c:pt idx="224">
                  <c:v>5.6883615289831866</c:v>
                </c:pt>
                <c:pt idx="225">
                  <c:v>5.1318731863700346</c:v>
                </c:pt>
                <c:pt idx="226">
                  <c:v>4.6108756518157286</c:v>
                </c:pt>
                <c:pt idx="227">
                  <c:v>4.1258142638616917</c:v>
                </c:pt>
                <c:pt idx="228">
                  <c:v>3.6766704495619229</c:v>
                </c:pt>
                <c:pt idx="229">
                  <c:v>3.2630107521689951</c:v>
                </c:pt>
                <c:pt idx="230">
                  <c:v>2.884038634523002</c:v>
                </c:pt>
                <c:pt idx="231">
                  <c:v>2.5386475576631269</c:v>
                </c:pt>
                <c:pt idx="232">
                  <c:v>2.2254739655175189</c:v>
                </c:pt>
                <c:pt idx="233">
                  <c:v>1.9429489652328369</c:v>
                </c:pt>
                <c:pt idx="234">
                  <c:v>1.6893476701778369</c:v>
                </c:pt>
                <c:pt idx="235">
                  <c:v>1.4628353605706994</c:v>
                </c:pt>
                <c:pt idx="236">
                  <c:v>1.2615098073064865</c:v>
                </c:pt>
                <c:pt idx="237">
                  <c:v>1.0834392910156887</c:v>
                </c:pt>
                <c:pt idx="238">
                  <c:v>0.92669602481365221</c:v>
                </c:pt>
                <c:pt idx="239">
                  <c:v>0.78938485089284915</c:v>
                </c:pt>
                <c:pt idx="240">
                  <c:v>0.66966722454328431</c:v>
                </c:pt>
                <c:pt idx="241">
                  <c:v>0.56578062201306767</c:v>
                </c:pt>
                <c:pt idx="242">
                  <c:v>0.47605360960259885</c:v>
                </c:pt>
                <c:pt idx="243">
                  <c:v>0.3989168902855052</c:v>
                </c:pt>
                <c:pt idx="244">
                  <c:v>0.3329107015971014</c:v>
                </c:pt>
                <c:pt idx="245">
                  <c:v>0.27668897586678493</c:v>
                </c:pt>
                <c:pt idx="246">
                  <c:v>0.22902069298126138</c:v>
                </c:pt>
                <c:pt idx="247">
                  <c:v>0.18878885902109971</c:v>
                </c:pt>
                <c:pt idx="248">
                  <c:v>0.15498753381316047</c:v>
                </c:pt>
                <c:pt idx="249">
                  <c:v>0.12671730927430158</c:v>
                </c:pt>
                <c:pt idx="250">
                  <c:v>0.10317961094427462</c:v>
                </c:pt>
                <c:pt idx="251">
                  <c:v>8.3670159743952088E-2</c:v>
                </c:pt>
                <c:pt idx="252">
                  <c:v>6.7571891968171358E-2</c:v>
                </c:pt>
                <c:pt idx="253">
                  <c:v>5.4347594789135374E-2</c:v>
                </c:pt>
                <c:pt idx="254">
                  <c:v>4.3532473771856171E-2</c:v>
                </c:pt>
                <c:pt idx="255">
                  <c:v>3.4726829446074248E-2</c:v>
                </c:pt>
                <c:pt idx="256">
                  <c:v>2.7588982893454881E-2</c:v>
                </c:pt>
                <c:pt idx="257">
                  <c:v>2.1828556359501029E-2</c:v>
                </c:pt>
                <c:pt idx="258">
                  <c:v>1.7200184587366933E-2</c:v>
                </c:pt>
                <c:pt idx="259">
                  <c:v>1.349770616418281E-2</c:v>
                </c:pt>
                <c:pt idx="260">
                  <c:v>1.0548861741632335E-2</c:v>
                </c:pt>
                <c:pt idx="261">
                  <c:v>8.2105074538649288E-3</c:v>
                </c:pt>
                <c:pt idx="262">
                  <c:v>6.3643369968068349E-3</c:v>
                </c:pt>
                <c:pt idx="263">
                  <c:v>4.913094354128662E-3</c:v>
                </c:pt>
                <c:pt idx="264">
                  <c:v>3.7772506990744912E-3</c:v>
                </c:pt>
                <c:pt idx="265">
                  <c:v>2.8921131793228469E-3</c:v>
                </c:pt>
                <c:pt idx="266">
                  <c:v>2.2053297062949295E-3</c:v>
                </c:pt>
                <c:pt idx="267">
                  <c:v>1.6747521318463284E-3</c:v>
                </c:pt>
                <c:pt idx="268">
                  <c:v>1.2666199372080881E-3</c:v>
                </c:pt>
                <c:pt idx="269">
                  <c:v>9.5402744603817306E-4</c:v>
                </c:pt>
                <c:pt idx="270">
                  <c:v>7.156393075724288E-4</c:v>
                </c:pt>
                <c:pt idx="271">
                  <c:v>5.3462131950052585E-4</c:v>
                </c:pt>
                <c:pt idx="272">
                  <c:v>3.9775635651601569E-4</c:v>
                </c:pt>
                <c:pt idx="273">
                  <c:v>2.9471806211457658E-4</c:v>
                </c:pt>
                <c:pt idx="274">
                  <c:v>2.174779074745599E-4</c:v>
                </c:pt>
                <c:pt idx="275">
                  <c:v>1.5982411459404278E-4</c:v>
                </c:pt>
                <c:pt idx="276">
                  <c:v>1.16973702719556E-4</c:v>
                </c:pt>
                <c:pt idx="277">
                  <c:v>8.5261493614138803E-5</c:v>
                </c:pt>
                <c:pt idx="278">
                  <c:v>6.1892268945393811E-5</c:v>
                </c:pt>
                <c:pt idx="279">
                  <c:v>4.4744395019507573E-5</c:v>
                </c:pt>
                <c:pt idx="280">
                  <c:v>3.2215112000033728E-5</c:v>
                </c:pt>
                <c:pt idx="281">
                  <c:v>2.3099331921223007E-5</c:v>
                </c:pt>
                <c:pt idx="282">
                  <c:v>1.6495214294622412E-5</c:v>
                </c:pt>
                <c:pt idx="283">
                  <c:v>1.1731006441609304E-5</c:v>
                </c:pt>
                <c:pt idx="284">
                  <c:v>8.3086669978252432E-6</c:v>
                </c:pt>
                <c:pt idx="285">
                  <c:v>5.8606556146549816E-6</c:v>
                </c:pt>
                <c:pt idx="286">
                  <c:v>4.1169900696468443E-6</c:v>
                </c:pt>
                <c:pt idx="287">
                  <c:v>2.8802633989786455E-6</c:v>
                </c:pt>
                <c:pt idx="288">
                  <c:v>2.0067966183934047E-6</c:v>
                </c:pt>
                <c:pt idx="289">
                  <c:v>1.3924938448200002E-6</c:v>
                </c:pt>
                <c:pt idx="290">
                  <c:v>9.6228114547942804E-7</c:v>
                </c:pt>
                <c:pt idx="291">
                  <c:v>6.6226139190979408E-7</c:v>
                </c:pt>
                <c:pt idx="292">
                  <c:v>4.5391618392275166E-7</c:v>
                </c:pt>
                <c:pt idx="293">
                  <c:v>3.0984227006631379E-7</c:v>
                </c:pt>
                <c:pt idx="294">
                  <c:v>2.1063203956941132E-7</c:v>
                </c:pt>
                <c:pt idx="295">
                  <c:v>1.4260244409203372E-7</c:v>
                </c:pt>
                <c:pt idx="296">
                  <c:v>9.6149775316794295E-8</c:v>
                </c:pt>
                <c:pt idx="297">
                  <c:v>6.4563690522175492E-8</c:v>
                </c:pt>
                <c:pt idx="298">
                  <c:v>4.3176475627810125E-8</c:v>
                </c:pt>
                <c:pt idx="299">
                  <c:v>2.8755756676323943E-8</c:v>
                </c:pt>
                <c:pt idx="300">
                  <c:v>1.9073095338119481E-8</c:v>
                </c:pt>
                <c:pt idx="301">
                  <c:v>1.25990073100547E-8</c:v>
                </c:pt>
                <c:pt idx="302">
                  <c:v>8.2883912757485237E-9</c:v>
                </c:pt>
                <c:pt idx="303">
                  <c:v>5.4302888410989881E-9</c:v>
                </c:pt>
                <c:pt idx="304">
                  <c:v>3.543189539348329E-9</c:v>
                </c:pt>
                <c:pt idx="305">
                  <c:v>2.3024203136289372E-9</c:v>
                </c:pt>
                <c:pt idx="306">
                  <c:v>1.4900251543718286E-9</c:v>
                </c:pt>
                <c:pt idx="307">
                  <c:v>9.6033191198996056E-10</c:v>
                </c:pt>
                <c:pt idx="308">
                  <c:v>6.1640746573827102E-10</c:v>
                </c:pt>
                <c:pt idx="309">
                  <c:v>3.940335379888511E-10</c:v>
                </c:pt>
                <c:pt idx="310">
                  <c:v>2.5085181922544137E-10</c:v>
                </c:pt>
                <c:pt idx="311">
                  <c:v>1.5904502563614995E-10</c:v>
                </c:pt>
                <c:pt idx="312">
                  <c:v>1.0042496630605273E-10</c:v>
                </c:pt>
                <c:pt idx="313">
                  <c:v>6.3151266918232444E-11</c:v>
                </c:pt>
                <c:pt idx="314">
                  <c:v>3.9549519302335711E-11</c:v>
                </c:pt>
                <c:pt idx="315">
                  <c:v>2.4667158232887947E-11</c:v>
                </c:pt>
                <c:pt idx="316">
                  <c:v>1.5322012023934497E-11</c:v>
                </c:pt>
                <c:pt idx="317">
                  <c:v>9.4783173747868956E-12</c:v>
                </c:pt>
                <c:pt idx="318">
                  <c:v>5.8393628588279412E-12</c:v>
                </c:pt>
                <c:pt idx="319">
                  <c:v>3.5827660357046083E-12</c:v>
                </c:pt>
                <c:pt idx="320">
                  <c:v>2.1892240096613538E-12</c:v>
                </c:pt>
                <c:pt idx="321">
                  <c:v>1.3322346506517391E-12</c:v>
                </c:pt>
                <c:pt idx="322">
                  <c:v>8.0740236402061971E-13</c:v>
                </c:pt>
                <c:pt idx="323">
                  <c:v>4.8732431031640681E-13</c:v>
                </c:pt>
                <c:pt idx="324">
                  <c:v>2.9293071100237304E-13</c:v>
                </c:pt>
                <c:pt idx="325">
                  <c:v>1.7535998648424073E-13</c:v>
                </c:pt>
                <c:pt idx="326">
                  <c:v>1.0454779308545741E-13</c:v>
                </c:pt>
                <c:pt idx="327">
                  <c:v>6.2075182453409615E-14</c:v>
                </c:pt>
                <c:pt idx="328">
                  <c:v>3.6706240729240872E-14</c:v>
                </c:pt>
                <c:pt idx="329">
                  <c:v>2.1616261274339435E-14</c:v>
                </c:pt>
                <c:pt idx="330">
                  <c:v>1.2677686911514469E-14</c:v>
                </c:pt>
                <c:pt idx="331">
                  <c:v>7.4048835332136599E-15</c:v>
                </c:pt>
                <c:pt idx="332">
                  <c:v>4.3074000705524871E-15</c:v>
                </c:pt>
                <c:pt idx="333">
                  <c:v>2.4953470665506906E-15</c:v>
                </c:pt>
                <c:pt idx="334">
                  <c:v>1.4396783519303831E-15</c:v>
                </c:pt>
                <c:pt idx="335">
                  <c:v>8.2721568231088208E-16</c:v>
                </c:pt>
                <c:pt idx="336">
                  <c:v>4.7335918956102071E-16</c:v>
                </c:pt>
                <c:pt idx="337">
                  <c:v>2.6976253555487688E-16</c:v>
                </c:pt>
                <c:pt idx="338">
                  <c:v>1.5310565295694842E-16</c:v>
                </c:pt>
                <c:pt idx="339">
                  <c:v>8.6540536991661138E-17</c:v>
                </c:pt>
                <c:pt idx="340">
                  <c:v>4.8715449498443314E-17</c:v>
                </c:pt>
                <c:pt idx="341">
                  <c:v>2.7310686142403477E-17</c:v>
                </c:pt>
                <c:pt idx="342">
                  <c:v>1.5248154269931124E-17</c:v>
                </c:pt>
                <c:pt idx="343">
                  <c:v>8.4785329403579271E-18</c:v>
                </c:pt>
                <c:pt idx="344">
                  <c:v>4.6950791186707002E-18</c:v>
                </c:pt>
                <c:pt idx="345">
                  <c:v>2.5893090376830288E-18</c:v>
                </c:pt>
                <c:pt idx="346">
                  <c:v>1.422144178811163E-18</c:v>
                </c:pt>
                <c:pt idx="347">
                  <c:v>7.7789707315701578E-19</c:v>
                </c:pt>
                <c:pt idx="348">
                  <c:v>4.2375946894832207E-19</c:v>
                </c:pt>
                <c:pt idx="349">
                  <c:v>2.2989814265032266E-19</c:v>
                </c:pt>
                <c:pt idx="350">
                  <c:v>1.2421392303498346E-19</c:v>
                </c:pt>
                <c:pt idx="351">
                  <c:v>6.6838064127021073E-20</c:v>
                </c:pt>
                <c:pt idx="352">
                  <c:v>3.5817578036100841E-20</c:v>
                </c:pt>
                <c:pt idx="353">
                  <c:v>1.9115573740405059E-20</c:v>
                </c:pt>
                <c:pt idx="354">
                  <c:v>1.0160082352673875E-20</c:v>
                </c:pt>
                <c:pt idx="355">
                  <c:v>5.378063025507354E-21</c:v>
                </c:pt>
                <c:pt idx="356">
                  <c:v>2.8351322058301851E-21</c:v>
                </c:pt>
                <c:pt idx="357">
                  <c:v>1.4884680334808795E-21</c:v>
                </c:pt>
                <c:pt idx="358">
                  <c:v>7.7825958397236497E-22</c:v>
                </c:pt>
                <c:pt idx="359">
                  <c:v>4.0525484125444229E-22</c:v>
                </c:pt>
                <c:pt idx="360">
                  <c:v>2.1016031687637176E-22</c:v>
                </c:pt>
                <c:pt idx="361">
                  <c:v>1.0854054207365938E-22</c:v>
                </c:pt>
                <c:pt idx="362">
                  <c:v>5.5827994434372449E-23</c:v>
                </c:pt>
                <c:pt idx="363">
                  <c:v>2.8597682196688084E-23</c:v>
                </c:pt>
                <c:pt idx="364">
                  <c:v>1.4589097050787088E-23</c:v>
                </c:pt>
                <c:pt idx="365">
                  <c:v>7.4121595621300757E-24</c:v>
                </c:pt>
                <c:pt idx="366">
                  <c:v>3.7504197328621753E-24</c:v>
                </c:pt>
                <c:pt idx="367">
                  <c:v>1.8898779544929753E-24</c:v>
                </c:pt>
                <c:pt idx="368">
                  <c:v>9.4843246524494179E-25</c:v>
                </c:pt>
                <c:pt idx="369">
                  <c:v>4.7402127383054619E-25</c:v>
                </c:pt>
                <c:pt idx="370">
                  <c:v>2.3594350306770012E-25</c:v>
                </c:pt>
                <c:pt idx="371">
                  <c:v>1.169598982909794E-25</c:v>
                </c:pt>
                <c:pt idx="372">
                  <c:v>5.7741054306442472E-26</c:v>
                </c:pt>
                <c:pt idx="373">
                  <c:v>2.8389072620829332E-26</c:v>
                </c:pt>
                <c:pt idx="374">
                  <c:v>1.3900693601774455E-26</c:v>
                </c:pt>
                <c:pt idx="375">
                  <c:v>6.778607760172258E-27</c:v>
                </c:pt>
                <c:pt idx="376">
                  <c:v>3.2920263815842356E-27</c:v>
                </c:pt>
                <c:pt idx="377">
                  <c:v>1.5922266110436364E-27</c:v>
                </c:pt>
                <c:pt idx="378">
                  <c:v>7.6694676148050854E-28</c:v>
                </c:pt>
                <c:pt idx="379">
                  <c:v>3.6791231624224983E-28</c:v>
                </c:pt>
                <c:pt idx="380">
                  <c:v>1.7576896840739048E-28</c:v>
                </c:pt>
                <c:pt idx="381">
                  <c:v>8.3629374763893319E-29</c:v>
                </c:pt>
                <c:pt idx="382">
                  <c:v>3.9627280099727168E-29</c:v>
                </c:pt>
                <c:pt idx="383">
                  <c:v>1.8700294590635626E-29</c:v>
                </c:pt>
                <c:pt idx="384">
                  <c:v>8.7886344364550499E-30</c:v>
                </c:pt>
                <c:pt idx="385">
                  <c:v>4.1135153407784997E-30</c:v>
                </c:pt>
                <c:pt idx="386">
                  <c:v>1.9174480704427267E-30</c:v>
                </c:pt>
                <c:pt idx="387">
                  <c:v>8.9012883383793344E-31</c:v>
                </c:pt>
                <c:pt idx="388">
                  <c:v>4.1152942785745374E-31</c:v>
                </c:pt>
                <c:pt idx="389">
                  <c:v>1.8948188312969531E-31</c:v>
                </c:pt>
                <c:pt idx="390">
                  <c:v>8.6886690788188426E-32</c:v>
                </c:pt>
                <c:pt idx="391">
                  <c:v>3.9678714178147449E-32</c:v>
                </c:pt>
                <c:pt idx="392">
                  <c:v>1.804598915433736E-32</c:v>
                </c:pt>
                <c:pt idx="393">
                  <c:v>8.1737728174972744E-33</c:v>
                </c:pt>
                <c:pt idx="394">
                  <c:v>3.6870854453117603E-33</c:v>
                </c:pt>
                <c:pt idx="395">
                  <c:v>1.6563900396775417E-33</c:v>
                </c:pt>
                <c:pt idx="396">
                  <c:v>7.4107265285740432E-34</c:v>
                </c:pt>
                <c:pt idx="397">
                  <c:v>3.3020050473398662E-34</c:v>
                </c:pt>
                <c:pt idx="398">
                  <c:v>1.465255793067126E-34</c:v>
                </c:pt>
                <c:pt idx="399">
                  <c:v>6.4754198186873533E-35</c:v>
                </c:pt>
                <c:pt idx="400">
                  <c:v>2.8499758629590095E-35</c:v>
                </c:pt>
                <c:pt idx="401">
                  <c:v>1.2492035288121023E-35</c:v>
                </c:pt>
                <c:pt idx="402">
                  <c:v>5.4531066503559222E-36</c:v>
                </c:pt>
                <c:pt idx="403">
                  <c:v>2.3706833498485393E-36</c:v>
                </c:pt>
                <c:pt idx="404">
                  <c:v>1.0264123671129311E-36</c:v>
                </c:pt>
                <c:pt idx="405">
                  <c:v>4.425771334191337E-37</c:v>
                </c:pt>
                <c:pt idx="406">
                  <c:v>1.900530465006191E-37</c:v>
                </c:pt>
                <c:pt idx="407">
                  <c:v>8.1279208996425241E-38</c:v>
                </c:pt>
                <c:pt idx="408">
                  <c:v>3.4618071451650464E-38</c:v>
                </c:pt>
                <c:pt idx="409">
                  <c:v>1.4684022464185403E-38</c:v>
                </c:pt>
                <c:pt idx="410">
                  <c:v>6.2030599607522235E-39</c:v>
                </c:pt>
                <c:pt idx="411">
                  <c:v>2.6096705639249673E-39</c:v>
                </c:pt>
                <c:pt idx="412">
                  <c:v>1.0934128244289649E-39</c:v>
                </c:pt>
                <c:pt idx="413">
                  <c:v>4.5624845676376702E-40</c:v>
                </c:pt>
                <c:pt idx="414">
                  <c:v>1.8959960244038272E-40</c:v>
                </c:pt>
                <c:pt idx="415">
                  <c:v>7.846793161988796E-41</c:v>
                </c:pt>
                <c:pt idx="416">
                  <c:v>3.2341916852886737E-41</c:v>
                </c:pt>
                <c:pt idx="417">
                  <c:v>1.3275719762393035E-41</c:v>
                </c:pt>
                <c:pt idx="418">
                  <c:v>5.4271167585178491E-42</c:v>
                </c:pt>
                <c:pt idx="419">
                  <c:v>2.2095255225842388E-42</c:v>
                </c:pt>
                <c:pt idx="420">
                  <c:v>8.9587547704142176E-43</c:v>
                </c:pt>
                <c:pt idx="421">
                  <c:v>3.6175541750126655E-43</c:v>
                </c:pt>
                <c:pt idx="422">
                  <c:v>1.4547930154095363E-43</c:v>
                </c:pt>
                <c:pt idx="423">
                  <c:v>5.8264783852102676E-44</c:v>
                </c:pt>
                <c:pt idx="424">
                  <c:v>2.3239663788122754E-44</c:v>
                </c:pt>
                <c:pt idx="425">
                  <c:v>9.231500776737795E-45</c:v>
                </c:pt>
                <c:pt idx="426">
                  <c:v>3.6520233792136522E-45</c:v>
                </c:pt>
                <c:pt idx="427">
                  <c:v>1.4388434905685427E-45</c:v>
                </c:pt>
                <c:pt idx="428">
                  <c:v>5.6456289616856742E-46</c:v>
                </c:pt>
                <c:pt idx="429">
                  <c:v>2.2061237855040732E-46</c:v>
                </c:pt>
                <c:pt idx="430">
                  <c:v>8.585511819708786E-47</c:v>
                </c:pt>
                <c:pt idx="431">
                  <c:v>3.3275245827452E-47</c:v>
                </c:pt>
                <c:pt idx="432">
                  <c:v>1.284384699966482E-47</c:v>
                </c:pt>
                <c:pt idx="433">
                  <c:v>4.937279837268264E-48</c:v>
                </c:pt>
                <c:pt idx="434">
                  <c:v>1.8901624506150647E-48</c:v>
                </c:pt>
                <c:pt idx="435">
                  <c:v>7.2065812661465832E-49</c:v>
                </c:pt>
                <c:pt idx="436">
                  <c:v>2.7363913829606886E-49</c:v>
                </c:pt>
                <c:pt idx="437">
                  <c:v>1.034774954557958E-49</c:v>
                </c:pt>
                <c:pt idx="438">
                  <c:v>3.897017641456643E-50</c:v>
                </c:pt>
                <c:pt idx="439">
                  <c:v>1.4616305229542068E-50</c:v>
                </c:pt>
                <c:pt idx="440">
                  <c:v>5.4596097964364543E-51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D4-4209-B1A7-223967B80263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</c:numCache>
            </c:numRef>
          </c:xVal>
          <c:yVal>
            <c:numRef>
              <c:f>A750CR!$H$12:$H$452</c:f>
              <c:numCache>
                <c:formatCode>General</c:formatCode>
                <c:ptCount val="441"/>
                <c:pt idx="0">
                  <c:v>7.9696767803235302E-24</c:v>
                </c:pt>
                <c:pt idx="1">
                  <c:v>1.5765090276639533E-23</c:v>
                </c:pt>
                <c:pt idx="2">
                  <c:v>3.1057821124401286E-23</c:v>
                </c:pt>
                <c:pt idx="3">
                  <c:v>6.09346436050551E-23</c:v>
                </c:pt>
                <c:pt idx="4">
                  <c:v>1.1906286675325558E-22</c:v>
                </c:pt>
                <c:pt idx="5">
                  <c:v>2.3168993280850966E-22</c:v>
                </c:pt>
                <c:pt idx="6">
                  <c:v>4.4901077276071528E-22</c:v>
                </c:pt>
                <c:pt idx="7">
                  <c:v>8.6661285467039465E-22</c:v>
                </c:pt>
                <c:pt idx="8">
                  <c:v>1.665759356589136E-21</c:v>
                </c:pt>
                <c:pt idx="9">
                  <c:v>3.1887330621916004E-21</c:v>
                </c:pt>
                <c:pt idx="10">
                  <c:v>6.079149682622427E-21</c:v>
                </c:pt>
                <c:pt idx="11">
                  <c:v>1.1542138402498476E-20</c:v>
                </c:pt>
                <c:pt idx="12">
                  <c:v>2.1824710278678293E-20</c:v>
                </c:pt>
                <c:pt idx="13">
                  <c:v>4.1098830650577831E-20</c:v>
                </c:pt>
                <c:pt idx="14">
                  <c:v>7.7077782634575277E-20</c:v>
                </c:pt>
                <c:pt idx="15">
                  <c:v>1.4396195247956621E-19</c:v>
                </c:pt>
                <c:pt idx="16">
                  <c:v>2.6778423926420765E-19</c:v>
                </c:pt>
                <c:pt idx="17">
                  <c:v>4.9606783199026488E-19</c:v>
                </c:pt>
                <c:pt idx="18">
                  <c:v>9.1519973892592158E-19</c:v>
                </c:pt>
                <c:pt idx="19">
                  <c:v>1.6815488105075577E-18</c:v>
                </c:pt>
                <c:pt idx="20">
                  <c:v>3.0769599074391041E-18</c:v>
                </c:pt>
                <c:pt idx="21">
                  <c:v>5.60728932605648E-18</c:v>
                </c:pt>
                <c:pt idx="22">
                  <c:v>1.0176603695558608E-17</c:v>
                </c:pt>
                <c:pt idx="23">
                  <c:v>1.8393802868658682E-17</c:v>
                </c:pt>
                <c:pt idx="24">
                  <c:v>3.3109983316653486E-17</c:v>
                </c:pt>
                <c:pt idx="25">
                  <c:v>5.9356073623152211E-17</c:v>
                </c:pt>
                <c:pt idx="26">
                  <c:v>1.0597175737447635E-16</c:v>
                </c:pt>
                <c:pt idx="27">
                  <c:v>1.8842298380074924E-16</c:v>
                </c:pt>
                <c:pt idx="28">
                  <c:v>3.33654038560911E-16</c:v>
                </c:pt>
                <c:pt idx="29">
                  <c:v>5.8840677382182245E-16</c:v>
                </c:pt>
                <c:pt idx="30">
                  <c:v>1.0334220178221307E-15</c:v>
                </c:pt>
                <c:pt idx="31">
                  <c:v>1.8075758299880729E-15</c:v>
                </c:pt>
                <c:pt idx="32">
                  <c:v>3.1487204842722852E-15</c:v>
                </c:pt>
                <c:pt idx="33">
                  <c:v>5.462487575830257E-15</c:v>
                </c:pt>
                <c:pt idx="34">
                  <c:v>9.4376872978359875E-15</c:v>
                </c:pt>
                <c:pt idx="35">
                  <c:v>1.623900717716232E-14</c:v>
                </c:pt>
                <c:pt idx="36">
                  <c:v>2.7827368082029569E-14</c:v>
                </c:pt>
                <c:pt idx="37">
                  <c:v>4.7490152064308066E-14</c:v>
                </c:pt>
                <c:pt idx="38">
                  <c:v>8.0714908078391699E-14</c:v>
                </c:pt>
                <c:pt idx="39">
                  <c:v>1.3662265524353293E-13</c:v>
                </c:pt>
                <c:pt idx="40">
                  <c:v>2.3030875906127953E-13</c:v>
                </c:pt>
                <c:pt idx="41">
                  <c:v>3.8664905917899044E-13</c:v>
                </c:pt>
                <c:pt idx="42">
                  <c:v>6.4646085005642291E-13</c:v>
                </c:pt>
                <c:pt idx="43">
                  <c:v>1.0764311794668005E-12</c:v>
                </c:pt>
                <c:pt idx="44">
                  <c:v>1.785044624320198E-12</c:v>
                </c:pt>
                <c:pt idx="45">
                  <c:v>2.9480215566773293E-12</c:v>
                </c:pt>
                <c:pt idx="46">
                  <c:v>4.8487634907635842E-12</c:v>
                </c:pt>
                <c:pt idx="47">
                  <c:v>7.9423700126508181E-12</c:v>
                </c:pt>
                <c:pt idx="48">
                  <c:v>1.2956508947237773E-11</c:v>
                </c:pt>
                <c:pt idx="49">
                  <c:v>2.104963897180497E-11</c:v>
                </c:pt>
                <c:pt idx="50">
                  <c:v>3.4058073038207791E-11</c:v>
                </c:pt>
                <c:pt idx="51">
                  <c:v>5.4880020154631845E-11</c:v>
                </c:pt>
                <c:pt idx="52">
                  <c:v>8.806984268965523E-11</c:v>
                </c:pt>
                <c:pt idx="53">
                  <c:v>1.4075341730562623E-10</c:v>
                </c:pt>
                <c:pt idx="54">
                  <c:v>2.2403168410731931E-10</c:v>
                </c:pt>
                <c:pt idx="55">
                  <c:v>3.5512292422029047E-10</c:v>
                </c:pt>
                <c:pt idx="56">
                  <c:v>5.6061761759075977E-10</c:v>
                </c:pt>
                <c:pt idx="57">
                  <c:v>8.814010093395113E-10</c:v>
                </c:pt>
                <c:pt idx="58">
                  <c:v>1.380063641320704E-9</c:v>
                </c:pt>
                <c:pt idx="59">
                  <c:v>2.1520058804388629E-9</c:v>
                </c:pt>
                <c:pt idx="60">
                  <c:v>3.3420008953805649E-9</c:v>
                </c:pt>
                <c:pt idx="61">
                  <c:v>5.168784656388372E-9</c:v>
                </c:pt>
                <c:pt idx="62">
                  <c:v>7.9613934002942271E-9</c:v>
                </c:pt>
                <c:pt idx="63">
                  <c:v>1.2212610290869062E-8</c:v>
                </c:pt>
                <c:pt idx="64">
                  <c:v>1.8657209228564135E-8</c:v>
                </c:pt>
                <c:pt idx="65">
                  <c:v>2.8385963088001924E-8</c:v>
                </c:pt>
                <c:pt idx="66">
                  <c:v>4.3010981604465506E-8</c:v>
                </c:pt>
                <c:pt idx="67">
                  <c:v>6.4904355757921654E-8</c:v>
                </c:pt>
                <c:pt idx="68">
                  <c:v>9.7540977027541232E-8</c:v>
                </c:pt>
                <c:pt idx="69">
                  <c:v>1.4598866195864861E-7</c:v>
                </c:pt>
                <c:pt idx="70">
                  <c:v>2.1760552782031576E-7</c:v>
                </c:pt>
                <c:pt idx="71">
                  <c:v>3.2302749357485523E-7</c:v>
                </c:pt>
                <c:pt idx="72">
                  <c:v>4.7755986472817123E-7</c:v>
                </c:pt>
                <c:pt idx="73">
                  <c:v>7.0312885695649698E-7</c:v>
                </c:pt>
                <c:pt idx="74">
                  <c:v>1.0310050496731667E-6</c:v>
                </c:pt>
                <c:pt idx="75">
                  <c:v>1.505585527405489E-6</c:v>
                </c:pt>
                <c:pt idx="76">
                  <c:v>2.1896204430573241E-6</c:v>
                </c:pt>
                <c:pt idx="77">
                  <c:v>3.1713999543839133E-6</c:v>
                </c:pt>
                <c:pt idx="78">
                  <c:v>4.5745877302304315E-6</c:v>
                </c:pt>
                <c:pt idx="79">
                  <c:v>6.5716083793514932E-6</c:v>
                </c:pt>
                <c:pt idx="80">
                  <c:v>9.4017815754924532E-6</c:v>
                </c:pt>
                <c:pt idx="81">
                  <c:v>1.3395761561305484E-5</c:v>
                </c:pt>
                <c:pt idx="82">
                  <c:v>1.9008306614104201E-5</c:v>
                </c:pt>
                <c:pt idx="83">
                  <c:v>2.6861992131653592E-5</c:v>
                </c:pt>
                <c:pt idx="84">
                  <c:v>3.7805220467990775E-5</c:v>
                </c:pt>
                <c:pt idx="85">
                  <c:v>5.2988802055611144E-5</c:v>
                </c:pt>
                <c:pt idx="86">
                  <c:v>7.3966521688588395E-5</c:v>
                </c:pt>
                <c:pt idx="87">
                  <c:v>1.0282650151107592E-4</c:v>
                </c:pt>
                <c:pt idx="88">
                  <c:v>1.423618727214952E-4</c:v>
                </c:pt>
                <c:pt idx="89">
                  <c:v>1.9629131907995947E-4</c:v>
                </c:pt>
                <c:pt idx="90">
                  <c:v>2.6954250696394961E-4</c:v>
                </c:pt>
                <c:pt idx="91">
                  <c:v>3.6861431927610812E-4</c:v>
                </c:pt>
                <c:pt idx="92">
                  <c:v>5.0203721211040345E-4</c:v>
                </c:pt>
                <c:pt idx="93">
                  <c:v>6.8095495630376881E-4</c:v>
                </c:pt>
                <c:pt idx="94">
                  <c:v>9.1985554348341227E-4</c:v>
                </c:pt>
                <c:pt idx="95">
                  <c:v>1.2374841452399102E-3</c:v>
                </c:pt>
                <c:pt idx="96">
                  <c:v>1.6579767099425048E-3</c:v>
                </c:pt>
                <c:pt idx="97">
                  <c:v>2.2122590301258895E-3</c:v>
                </c:pt>
                <c:pt idx="98">
                  <c:v>2.9397628414959275E-3</c:v>
                </c:pt>
                <c:pt idx="99">
                  <c:v>3.8905176013787749E-3</c:v>
                </c:pt>
                <c:pt idx="100">
                  <c:v>5.1276838602016964E-3</c:v>
                </c:pt>
                <c:pt idx="101">
                  <c:v>6.7306013353964156E-3</c:v>
                </c:pt>
                <c:pt idx="102">
                  <c:v>8.7984315944110107E-3</c:v>
                </c:pt>
                <c:pt idx="103">
                  <c:v>1.1454481234898024E-2</c:v>
                </c:pt>
                <c:pt idx="104">
                  <c:v>1.4851296102069519E-2</c:v>
                </c:pt>
                <c:pt idx="105">
                  <c:v>1.9176619791781722E-2</c:v>
                </c:pt>
                <c:pt idx="106">
                  <c:v>2.4660309738984889E-2</c:v>
                </c:pt>
                <c:pt idx="107">
                  <c:v>3.1582300776087847E-2</c:v>
                </c:pt>
                <c:pt idx="108">
                  <c:v>4.0281698274154273E-2</c:v>
                </c:pt>
                <c:pt idx="109">
                  <c:v>5.1167069900736967E-2</c:v>
                </c:pt>
                <c:pt idx="110">
                  <c:v>6.4727985660915144E-2</c:v>
                </c:pt>
                <c:pt idx="111">
                  <c:v>8.1547829263728819E-2</c:v>
                </c:pt>
                <c:pt idx="112">
                  <c:v>0.10231786906992865</c:v>
                </c:pt>
                <c:pt idx="113">
                  <c:v>0.12785253315183212</c:v>
                </c:pt>
                <c:pt idx="114">
                  <c:v>0.15910577975709531</c:v>
                </c:pt>
                <c:pt idx="115">
                  <c:v>0.1971883914250962</c:v>
                </c:pt>
                <c:pt idx="116">
                  <c:v>0.24338594824091475</c:v>
                </c:pt>
                <c:pt idx="117">
                  <c:v>0.29917715377648862</c:v>
                </c:pt>
                <c:pt idx="118">
                  <c:v>0.36625209726496283</c:v>
                </c:pt>
                <c:pt idx="119">
                  <c:v>0.44652993922194711</c:v>
                </c:pt>
                <c:pt idx="120">
                  <c:v>0.54217540750783899</c:v>
                </c:pt>
                <c:pt idx="121">
                  <c:v>0.65561338990601514</c:v>
                </c:pt>
                <c:pt idx="122">
                  <c:v>0.78954081161957856</c:v>
                </c:pt>
                <c:pt idx="123">
                  <c:v>0.94693489634647088</c:v>
                </c:pt>
                <c:pt idx="124">
                  <c:v>1.1310568331267328</c:v>
                </c:pt>
                <c:pt idx="125">
                  <c:v>1.3454498138584705</c:v>
                </c:pt>
                <c:pt idx="126">
                  <c:v>1.5939303745117723</c:v>
                </c:pt>
                <c:pt idx="127">
                  <c:v>1.8805719730296866</c:v>
                </c:pt>
                <c:pt idx="128">
                  <c:v>2.2096797749396764</c:v>
                </c:pt>
                <c:pt idx="129">
                  <c:v>2.585755699568733</c:v>
                </c:pt>
                <c:pt idx="130">
                  <c:v>3.0134529103608796</c:v>
                </c:pt>
                <c:pt idx="131">
                  <c:v>3.4975191157770826</c:v>
                </c:pt>
                <c:pt idx="132">
                  <c:v>4.0427282845879589</c:v>
                </c:pt>
                <c:pt idx="133">
                  <c:v>4.6538006709656381</c:v>
                </c:pt>
                <c:pt idx="134">
                  <c:v>5.3353113881529275</c:v>
                </c:pt>
                <c:pt idx="135">
                  <c:v>6.0915881594574213</c:v>
                </c:pt>
                <c:pt idx="136">
                  <c:v>6.9265993038333331</c:v>
                </c:pt>
                <c:pt idx="137">
                  <c:v>7.8438334693828855</c:v>
                </c:pt>
                <c:pt idx="138">
                  <c:v>8.8461730978809445</c:v>
                </c:pt>
                <c:pt idx="139">
                  <c:v>9.9357640704307926</c:v>
                </c:pt>
                <c:pt idx="140">
                  <c:v>11.113884429919779</c:v>
                </c:pt>
                <c:pt idx="141">
                  <c:v>12.380815479766177</c:v>
                </c:pt>
                <c:pt idx="142">
                  <c:v>13.735718899369276</c:v>
                </c:pt>
                <c:pt idx="143">
                  <c:v>15.176523773557633</c:v>
                </c:pt>
                <c:pt idx="144">
                  <c:v>16.699827586072015</c:v>
                </c:pt>
                <c:pt idx="145">
                  <c:v>18.300815257730203</c:v>
                </c:pt>
                <c:pt idx="146">
                  <c:v>19.973200203615757</c:v>
                </c:pt>
                <c:pt idx="147">
                  <c:v>21.709191129891476</c:v>
                </c:pt>
                <c:pt idx="148">
                  <c:v>23.499487884351385</c:v>
                </c:pt>
                <c:pt idx="149">
                  <c:v>25.333309116279285</c:v>
                </c:pt>
                <c:pt idx="150">
                  <c:v>27.198453797812544</c:v>
                </c:pt>
                <c:pt idx="151">
                  <c:v>29.081397824873406</c:v>
                </c:pt>
                <c:pt idx="152">
                  <c:v>30.967425971652165</c:v>
                </c:pt>
                <c:pt idx="153">
                  <c:v>32.840798445803962</c:v>
                </c:pt>
                <c:pt idx="154">
                  <c:v>34.684950214762701</c:v>
                </c:pt>
                <c:pt idx="155">
                  <c:v>36.482720184205547</c:v>
                </c:pt>
                <c:pt idx="156">
                  <c:v>38.216606248150221</c:v>
                </c:pt>
                <c:pt idx="157">
                  <c:v>39.869041238307055</c:v>
                </c:pt>
                <c:pt idx="158">
                  <c:v>41.422683919615046</c:v>
                </c:pt>
                <c:pt idx="159">
                  <c:v>42.860718448508251</c:v>
                </c:pt>
                <c:pt idx="160">
                  <c:v>44.167155165274487</c:v>
                </c:pt>
                <c:pt idx="161">
                  <c:v>45.327125260702609</c:v>
                </c:pt>
                <c:pt idx="162">
                  <c:v>46.3271617612304</c:v>
                </c:pt>
                <c:pt idx="163">
                  <c:v>47.155459428221896</c:v>
                </c:pt>
                <c:pt idx="164">
                  <c:v>47.802106568219294</c:v>
                </c:pt>
                <c:pt idx="165">
                  <c:v>48.259282394171663</c:v>
                </c:pt>
                <c:pt idx="166">
                  <c:v>48.521414444698976</c:v>
                </c:pt>
                <c:pt idx="167">
                  <c:v>48.585291631747523</c:v>
                </c:pt>
                <c:pt idx="168">
                  <c:v>48.450129710319629</c:v>
                </c:pt>
                <c:pt idx="169">
                  <c:v>48.117587304048996</c:v>
                </c:pt>
                <c:pt idx="170">
                  <c:v>47.591732028784136</c:v>
                </c:pt>
                <c:pt idx="171">
                  <c:v>46.878957681528689</c:v>
                </c:pt>
                <c:pt idx="172">
                  <c:v>45.987854851805949</c:v>
                </c:pt>
                <c:pt idx="173">
                  <c:v>44.929038616093948</c:v>
                </c:pt>
                <c:pt idx="174">
                  <c:v>43.714938146583229</c:v>
                </c:pt>
                <c:pt idx="175">
                  <c:v>42.359554062208289</c:v>
                </c:pt>
                <c:pt idx="176">
                  <c:v>40.878190139396935</c:v>
                </c:pt>
                <c:pt idx="177">
                  <c:v>39.28716655796336</c:v>
                </c:pt>
                <c:pt idx="178">
                  <c:v>37.603522169608638</c:v>
                </c:pt>
                <c:pt idx="179">
                  <c:v>35.844713338423446</c:v>
                </c:pt>
                <c:pt idx="180">
                  <c:v>34.028316720605496</c:v>
                </c:pt>
                <c:pt idx="181">
                  <c:v>32.171742939857253</c:v>
                </c:pt>
                <c:pt idx="182">
                  <c:v>30.291967499691683</c:v>
                </c:pt>
                <c:pt idx="183">
                  <c:v>28.405284485336534</c:v>
                </c:pt>
                <c:pt idx="184">
                  <c:v>26.527087682721426</c:v>
                </c:pt>
                <c:pt idx="185">
                  <c:v>24.671682720359605</c:v>
                </c:pt>
                <c:pt idx="186">
                  <c:v>22.852132763635115</c:v>
                </c:pt>
                <c:pt idx="187">
                  <c:v>21.080139201637049</c:v>
                </c:pt>
                <c:pt idx="188">
                  <c:v>19.36595770374031</c:v>
                </c:pt>
                <c:pt idx="189">
                  <c:v>17.718349022470584</c:v>
                </c:pt>
                <c:pt idx="190">
                  <c:v>16.144563011715274</c:v>
                </c:pt>
                <c:pt idx="191">
                  <c:v>14.650353540034033</c:v>
                </c:pt>
                <c:pt idx="192">
                  <c:v>13.240021326108486</c:v>
                </c:pt>
                <c:pt idx="193">
                  <c:v>11.916481218850604</c:v>
                </c:pt>
                <c:pt idx="194">
                  <c:v>10.681350093203678</c:v>
                </c:pt>
                <c:pt idx="195">
                  <c:v>9.5350513326798119</c:v>
                </c:pt>
                <c:pt idx="196">
                  <c:v>8.4769318139055461</c:v>
                </c:pt>
                <c:pt idx="197">
                  <c:v>7.5053873847274986</c:v>
                </c:pt>
                <c:pt idx="198">
                  <c:v>6.6179930197047403</c:v>
                </c:pt>
                <c:pt idx="199">
                  <c:v>5.8116341262097633</c:v>
                </c:pt>
                <c:pt idx="200">
                  <c:v>5.0826358402811369</c:v>
                </c:pt>
                <c:pt idx="201">
                  <c:v>4.4268875725611574</c:v>
                </c:pt>
                <c:pt idx="202">
                  <c:v>3.8399605201631117</c:v>
                </c:pt>
                <c:pt idx="203">
                  <c:v>3.3172163303524944</c:v>
                </c:pt>
                <c:pt idx="204">
                  <c:v>2.8539055685508319</c:v>
                </c:pt>
                <c:pt idx="205">
                  <c:v>2.4452550908100577</c:v>
                </c:pt>
                <c:pt idx="206">
                  <c:v>2.0865438367141547</c:v>
                </c:pt>
                <c:pt idx="207">
                  <c:v>1.7731669327042014</c:v>
                </c:pt>
                <c:pt idx="208">
                  <c:v>1.500688321085246</c:v>
                </c:pt>
                <c:pt idx="209">
                  <c:v>1.2648824022713541</c:v>
                </c:pt>
                <c:pt idx="210">
                  <c:v>1.0617653955677719</c:v>
                </c:pt>
                <c:pt idx="211">
                  <c:v>0.88761728767332115</c:v>
                </c:pt>
                <c:pt idx="212">
                  <c:v>0.73899535072877898</c:v>
                </c:pt>
                <c:pt idx="213">
                  <c:v>0.61274027727665348</c:v>
                </c:pt>
                <c:pt idx="214">
                  <c:v>0.50597600318833946</c:v>
                </c:pt>
                <c:pt idx="215">
                  <c:v>0.41610427743271805</c:v>
                </c:pt>
                <c:pt idx="216">
                  <c:v>0.34079499584312051</c:v>
                </c:pt>
                <c:pt idx="217">
                  <c:v>0.27797325116595717</c:v>
                </c:pt>
                <c:pt idx="218">
                  <c:v>0.22580396979663228</c:v>
                </c:pt>
                <c:pt idx="219">
                  <c:v>0.18267491244088502</c:v>
                </c:pt>
                <c:pt idx="220">
                  <c:v>0.14717871660246798</c:v>
                </c:pt>
                <c:pt idx="221">
                  <c:v>0.11809455771516406</c:v>
                </c:pt>
                <c:pt idx="222">
                  <c:v>9.4369906584000171E-2</c:v>
                </c:pt>
                <c:pt idx="223">
                  <c:v>7.5102766493857637E-2</c:v>
                </c:pt>
                <c:pt idx="224">
                  <c:v>5.952468606697519E-2</c:v>
                </c:pt>
                <c:pt idx="225">
                  <c:v>4.6984765206987862E-2</c:v>
                </c:pt>
                <c:pt idx="226">
                  <c:v>3.6934802151002998E-2</c:v>
                </c:pt>
                <c:pt idx="227">
                  <c:v>2.8915670134338597E-2</c:v>
                </c:pt>
                <c:pt idx="228">
                  <c:v>2.2544962394005271E-2</c:v>
                </c:pt>
                <c:pt idx="229">
                  <c:v>1.7505903794470638E-2</c:v>
                </c:pt>
                <c:pt idx="230">
                  <c:v>1.3537495596195345E-2</c:v>
                </c:pt>
                <c:pt idx="231">
                  <c:v>1.0425835973114016E-2</c:v>
                </c:pt>
                <c:pt idx="232">
                  <c:v>7.996541885098447E-3</c:v>
                </c:pt>
                <c:pt idx="233">
                  <c:v>6.1081868468601556E-3</c:v>
                </c:pt>
                <c:pt idx="234">
                  <c:v>4.6466630315299398E-3</c:v>
                </c:pt>
                <c:pt idx="235">
                  <c:v>3.520374073048661E-3</c:v>
                </c:pt>
                <c:pt idx="236">
                  <c:v>2.6561660234535843E-3</c:v>
                </c:pt>
                <c:pt idx="237">
                  <c:v>1.9959074032941276E-3</c:v>
                </c:pt>
                <c:pt idx="238">
                  <c:v>1.4936344772139485E-3</c:v>
                </c:pt>
                <c:pt idx="239">
                  <c:v>1.1131842145112516E-3</c:v>
                </c:pt>
                <c:pt idx="240">
                  <c:v>8.2624437782376399E-4</c:v>
                </c:pt>
                <c:pt idx="241">
                  <c:v>6.1075743738675428E-4</c:v>
                </c:pt>
                <c:pt idx="242">
                  <c:v>4.4962223470696735E-4</c:v>
                </c:pt>
                <c:pt idx="243">
                  <c:v>3.2964429508564914E-4</c:v>
                </c:pt>
                <c:pt idx="244">
                  <c:v>2.406922557748998E-4</c:v>
                </c:pt>
                <c:pt idx="245">
                  <c:v>1.7502393307313718E-4</c:v>
                </c:pt>
                <c:pt idx="246">
                  <c:v>1.2675103940685802E-4</c:v>
                </c:pt>
                <c:pt idx="247">
                  <c:v>9.1416457661599394E-5</c:v>
                </c:pt>
                <c:pt idx="248">
                  <c:v>6.5662288740027773E-5</c:v>
                </c:pt>
                <c:pt idx="249">
                  <c:v>4.6970633019275831E-5</c:v>
                </c:pt>
                <c:pt idx="250">
                  <c:v>3.3462283824356161E-5</c:v>
                </c:pt>
                <c:pt idx="251">
                  <c:v>2.374124624891732E-5</c:v>
                </c:pt>
                <c:pt idx="252">
                  <c:v>1.6775296904294483E-5</c:v>
                </c:pt>
                <c:pt idx="253">
                  <c:v>1.1804719907937035E-5</c:v>
                </c:pt>
                <c:pt idx="254">
                  <c:v>8.2729410027865102E-6</c:v>
                </c:pt>
                <c:pt idx="255">
                  <c:v>5.7740818542479629E-6</c:v>
                </c:pt>
                <c:pt idx="256">
                  <c:v>4.0135133686606603E-6</c:v>
                </c:pt>
                <c:pt idx="257">
                  <c:v>2.7783391606189133E-6</c:v>
                </c:pt>
                <c:pt idx="258">
                  <c:v>1.9154224594819183E-6</c:v>
                </c:pt>
                <c:pt idx="259">
                  <c:v>1.3151117539735255E-6</c:v>
                </c:pt>
                <c:pt idx="260">
                  <c:v>8.992480649062329E-7</c:v>
                </c:pt>
                <c:pt idx="261">
                  <c:v>6.1237172980013929E-7</c:v>
                </c:pt>
                <c:pt idx="262">
                  <c:v>4.1530726017403715E-7</c:v>
                </c:pt>
                <c:pt idx="263">
                  <c:v>2.8050634026364888E-7</c:v>
                </c:pt>
                <c:pt idx="264">
                  <c:v>1.88683797985452E-7</c:v>
                </c:pt>
                <c:pt idx="265">
                  <c:v>1.2639948535943521E-7</c:v>
                </c:pt>
                <c:pt idx="266">
                  <c:v>8.4328576751974791E-8</c:v>
                </c:pt>
                <c:pt idx="267">
                  <c:v>5.6030307285632806E-8</c:v>
                </c:pt>
                <c:pt idx="268">
                  <c:v>3.7075755255287093E-8</c:v>
                </c:pt>
                <c:pt idx="269">
                  <c:v>2.4432942769083022E-8</c:v>
                </c:pt>
                <c:pt idx="270">
                  <c:v>1.6035419189929952E-8</c:v>
                </c:pt>
                <c:pt idx="271">
                  <c:v>1.0481021842401677E-8</c:v>
                </c:pt>
                <c:pt idx="272">
                  <c:v>6.8225339160622167E-9</c:v>
                </c:pt>
                <c:pt idx="273">
                  <c:v>4.4228941851084365E-9</c:v>
                </c:pt>
                <c:pt idx="274">
                  <c:v>2.8555262967867934E-9</c:v>
                </c:pt>
                <c:pt idx="275">
                  <c:v>1.8360501838878126E-9</c:v>
                </c:pt>
                <c:pt idx="276">
                  <c:v>1.1757140267295535E-9</c:v>
                </c:pt>
                <c:pt idx="277">
                  <c:v>7.4978650649976034E-10</c:v>
                </c:pt>
                <c:pt idx="278">
                  <c:v>4.7620320056842358E-10</c:v>
                </c:pt>
                <c:pt idx="279">
                  <c:v>3.0120749083412818E-10</c:v>
                </c:pt>
                <c:pt idx="280">
                  <c:v>1.897396063895831E-10</c:v>
                </c:pt>
                <c:pt idx="281">
                  <c:v>1.1903344175801158E-10</c:v>
                </c:pt>
                <c:pt idx="282">
                  <c:v>7.4370166798991205E-11</c:v>
                </c:pt>
                <c:pt idx="283">
                  <c:v>4.6275091773689328E-11</c:v>
                </c:pt>
                <c:pt idx="284">
                  <c:v>2.8675737135355667E-11</c:v>
                </c:pt>
                <c:pt idx="285">
                  <c:v>1.7697041172364651E-11</c:v>
                </c:pt>
                <c:pt idx="286">
                  <c:v>1.0876909139034493E-11</c:v>
                </c:pt>
                <c:pt idx="287">
                  <c:v>6.6577749182624017E-12</c:v>
                </c:pt>
                <c:pt idx="288">
                  <c:v>4.0585554652871255E-12</c:v>
                </c:pt>
                <c:pt idx="289">
                  <c:v>2.4639542008735522E-12</c:v>
                </c:pt>
                <c:pt idx="290">
                  <c:v>1.4897470883950689E-12</c:v>
                </c:pt>
                <c:pt idx="291">
                  <c:v>8.9703880019775806E-13</c:v>
                </c:pt>
                <c:pt idx="292">
                  <c:v>5.3793361023146532E-13</c:v>
                </c:pt>
                <c:pt idx="293">
                  <c:v>3.2126609937954489E-13</c:v>
                </c:pt>
                <c:pt idx="294">
                  <c:v>1.9108204894415918E-13</c:v>
                </c:pt>
                <c:pt idx="295">
                  <c:v>1.1318624372455806E-13</c:v>
                </c:pt>
                <c:pt idx="296">
                  <c:v>6.6770737622057165E-14</c:v>
                </c:pt>
                <c:pt idx="297">
                  <c:v>3.9228117660563368E-14</c:v>
                </c:pt>
                <c:pt idx="298">
                  <c:v>2.2952369841703279E-14</c:v>
                </c:pt>
                <c:pt idx="299">
                  <c:v>1.3374463381765924E-14</c:v>
                </c:pt>
                <c:pt idx="300">
                  <c:v>7.7614697197411309E-15</c:v>
                </c:pt>
                <c:pt idx="301">
                  <c:v>4.4857011642869692E-15</c:v>
                </c:pt>
                <c:pt idx="302">
                  <c:v>2.5818765710684307E-15</c:v>
                </c:pt>
                <c:pt idx="303">
                  <c:v>1.4799920557896112E-15</c:v>
                </c:pt>
                <c:pt idx="304">
                  <c:v>8.4489367820428115E-16</c:v>
                </c:pt>
                <c:pt idx="305">
                  <c:v>4.8035631625150401E-16</c:v>
                </c:pt>
                <c:pt idx="306">
                  <c:v>2.71984227276064E-16</c:v>
                </c:pt>
                <c:pt idx="307">
                  <c:v>1.5337080673273383E-16</c:v>
                </c:pt>
                <c:pt idx="308">
                  <c:v>8.6131191128853757E-17</c:v>
                </c:pt>
                <c:pt idx="309">
                  <c:v>4.8172254618326891E-17</c:v>
                </c:pt>
                <c:pt idx="310">
                  <c:v>2.6831951599958662E-17</c:v>
                </c:pt>
                <c:pt idx="311">
                  <c:v>1.4884228180282402E-17</c:v>
                </c:pt>
                <c:pt idx="312">
                  <c:v>8.2227889844618636E-18</c:v>
                </c:pt>
                <c:pt idx="313">
                  <c:v>4.5240848361376611E-18</c:v>
                </c:pt>
                <c:pt idx="314">
                  <c:v>2.4789119658375133E-18</c:v>
                </c:pt>
                <c:pt idx="315">
                  <c:v>1.3527272418573701E-18</c:v>
                </c:pt>
                <c:pt idx="316">
                  <c:v>7.3515368273266802E-19</c:v>
                </c:pt>
                <c:pt idx="317">
                  <c:v>3.9789163313819986E-19</c:v>
                </c:pt>
                <c:pt idx="318">
                  <c:v>2.1447182402816601E-19</c:v>
                </c:pt>
                <c:pt idx="319">
                  <c:v>1.1513157677599836E-19</c:v>
                </c:pt>
                <c:pt idx="320">
                  <c:v>6.1551328138042264E-20</c:v>
                </c:pt>
                <c:pt idx="321">
                  <c:v>3.2771715281932996E-20</c:v>
                </c:pt>
                <c:pt idx="322">
                  <c:v>1.7377195472714132E-20</c:v>
                </c:pt>
                <c:pt idx="323">
                  <c:v>9.1765401373600802E-21</c:v>
                </c:pt>
                <c:pt idx="324">
                  <c:v>4.8261078095602135E-21</c:v>
                </c:pt>
                <c:pt idx="325">
                  <c:v>2.5277483689299688E-21</c:v>
                </c:pt>
                <c:pt idx="326">
                  <c:v>1.318528213267356E-21</c:v>
                </c:pt>
                <c:pt idx="327">
                  <c:v>6.849577502149844E-22</c:v>
                </c:pt>
                <c:pt idx="328">
                  <c:v>3.5436996828135479E-22</c:v>
                </c:pt>
                <c:pt idx="329">
                  <c:v>1.825865590284609E-22</c:v>
                </c:pt>
                <c:pt idx="330">
                  <c:v>9.3691343634160079E-23</c:v>
                </c:pt>
                <c:pt idx="331">
                  <c:v>4.7879422013795339E-23</c:v>
                </c:pt>
                <c:pt idx="332">
                  <c:v>2.4367843661271271E-23</c:v>
                </c:pt>
                <c:pt idx="333">
                  <c:v>1.2351055378103272E-23</c:v>
                </c:pt>
                <c:pt idx="334">
                  <c:v>6.2346173957665427E-24</c:v>
                </c:pt>
                <c:pt idx="335">
                  <c:v>3.1342549015163711E-24</c:v>
                </c:pt>
                <c:pt idx="336">
                  <c:v>1.5691974335731455E-24</c:v>
                </c:pt>
                <c:pt idx="337">
                  <c:v>7.8241944171430778E-25</c:v>
                </c:pt>
                <c:pt idx="338">
                  <c:v>3.8852632146667771E-25</c:v>
                </c:pt>
                <c:pt idx="339">
                  <c:v>1.921409916895631E-25</c:v>
                </c:pt>
                <c:pt idx="340">
                  <c:v>9.4632078321476866E-26</c:v>
                </c:pt>
                <c:pt idx="341">
                  <c:v>4.6416832132611537E-26</c:v>
                </c:pt>
                <c:pt idx="342">
                  <c:v>2.2674169302599167E-26</c:v>
                </c:pt>
                <c:pt idx="343">
                  <c:v>1.103077539197887E-26</c:v>
                </c:pt>
                <c:pt idx="344">
                  <c:v>5.3444062946284591E-27</c:v>
                </c:pt>
                <c:pt idx="345">
                  <c:v>2.5787643683681695E-27</c:v>
                </c:pt>
                <c:pt idx="346">
                  <c:v>1.2392034774544905E-27</c:v>
                </c:pt>
                <c:pt idx="347">
                  <c:v>5.9305142649352597E-28</c:v>
                </c:pt>
                <c:pt idx="348">
                  <c:v>2.8265772228156047E-28</c:v>
                </c:pt>
                <c:pt idx="349">
                  <c:v>1.3416774602850072E-28</c:v>
                </c:pt>
                <c:pt idx="350">
                  <c:v>6.3424077829884979E-29</c:v>
                </c:pt>
                <c:pt idx="351">
                  <c:v>2.9859254999184018E-29</c:v>
                </c:pt>
                <c:pt idx="352">
                  <c:v>1.3999822928666892E-29</c:v>
                </c:pt>
                <c:pt idx="353">
                  <c:v>6.5370963557006181E-30</c:v>
                </c:pt>
                <c:pt idx="354">
                  <c:v>3.0399469085449009E-30</c:v>
                </c:pt>
                <c:pt idx="355">
                  <c:v>1.407880779898672E-30</c:v>
                </c:pt>
                <c:pt idx="356">
                  <c:v>6.4935850032883138E-31</c:v>
                </c:pt>
                <c:pt idx="357">
                  <c:v>2.9827849874584714E-31</c:v>
                </c:pt>
                <c:pt idx="358">
                  <c:v>1.3645144399255843E-31</c:v>
                </c:pt>
                <c:pt idx="359">
                  <c:v>6.2166024035725853E-32</c:v>
                </c:pt>
                <c:pt idx="360">
                  <c:v>2.8206345207956689E-32</c:v>
                </c:pt>
                <c:pt idx="361">
                  <c:v>1.2745571402571215E-32</c:v>
                </c:pt>
                <c:pt idx="362">
                  <c:v>5.7357547378545112E-33</c:v>
                </c:pt>
                <c:pt idx="363">
                  <c:v>2.5706361079412188E-33</c:v>
                </c:pt>
                <c:pt idx="364">
                  <c:v>1.1473856213710432E-33</c:v>
                </c:pt>
                <c:pt idx="365">
                  <c:v>5.1003146736703448E-34</c:v>
                </c:pt>
                <c:pt idx="366">
                  <c:v>2.2578927479179847E-34</c:v>
                </c:pt>
                <c:pt idx="367">
                  <c:v>9.9547054570791849E-35</c:v>
                </c:pt>
                <c:pt idx="368">
                  <c:v>4.3709142764870327E-35</c:v>
                </c:pt>
                <c:pt idx="369">
                  <c:v>1.9113267251018049E-35</c:v>
                </c:pt>
                <c:pt idx="370">
                  <c:v>8.3236985671944585E-36</c:v>
                </c:pt>
                <c:pt idx="371">
                  <c:v>3.6100774982965765E-36</c:v>
                </c:pt>
                <c:pt idx="372">
                  <c:v>1.5593208089902637E-36</c:v>
                </c:pt>
                <c:pt idx="373">
                  <c:v>6.7076932358657983E-37</c:v>
                </c:pt>
                <c:pt idx="374">
                  <c:v>2.8736222628536317E-37</c:v>
                </c:pt>
                <c:pt idx="375">
                  <c:v>1.226040835073627E-37</c:v>
                </c:pt>
                <c:pt idx="376">
                  <c:v>5.2095349929193635E-38</c:v>
                </c:pt>
                <c:pt idx="377">
                  <c:v>2.2045083728073291E-38</c:v>
                </c:pt>
                <c:pt idx="378">
                  <c:v>9.2905904198118745E-39</c:v>
                </c:pt>
                <c:pt idx="379">
                  <c:v>3.8993628065360322E-39</c:v>
                </c:pt>
                <c:pt idx="380">
                  <c:v>1.6299066968139639E-39</c:v>
                </c:pt>
                <c:pt idx="381">
                  <c:v>6.7850118750863649E-40</c:v>
                </c:pt>
                <c:pt idx="382">
                  <c:v>2.8129191440451156E-40</c:v>
                </c:pt>
                <c:pt idx="383">
                  <c:v>1.1614022261914132E-40</c:v>
                </c:pt>
                <c:pt idx="384">
                  <c:v>4.7755877364592892E-41</c:v>
                </c:pt>
                <c:pt idx="385">
                  <c:v>1.955643870427682E-41</c:v>
                </c:pt>
                <c:pt idx="386">
                  <c:v>7.9757490839601878E-42</c:v>
                </c:pt>
                <c:pt idx="387">
                  <c:v>3.239455085855335E-42</c:v>
                </c:pt>
                <c:pt idx="388">
                  <c:v>1.3103617638407062E-42</c:v>
                </c:pt>
                <c:pt idx="389">
                  <c:v>5.2787273343824071E-43</c:v>
                </c:pt>
                <c:pt idx="390">
                  <c:v>2.117805228283875E-43</c:v>
                </c:pt>
                <c:pt idx="391">
                  <c:v>8.4617769115170922E-44</c:v>
                </c:pt>
                <c:pt idx="392">
                  <c:v>3.367099072961488E-44</c:v>
                </c:pt>
                <c:pt idx="393">
                  <c:v>1.3343476275543941E-44</c:v>
                </c:pt>
                <c:pt idx="394">
                  <c:v>5.2662424454779847E-45</c:v>
                </c:pt>
                <c:pt idx="395">
                  <c:v>2.0699100786935606E-45</c:v>
                </c:pt>
                <c:pt idx="396">
                  <c:v>8.1025342959862738E-46</c:v>
                </c:pt>
                <c:pt idx="397">
                  <c:v>3.1587048371152202E-46</c:v>
                </c:pt>
                <c:pt idx="398">
                  <c:v>1.2263543663411131E-46</c:v>
                </c:pt>
                <c:pt idx="399">
                  <c:v>4.7417831235974381E-47</c:v>
                </c:pt>
                <c:pt idx="400">
                  <c:v>1.8259385608129784E-47</c:v>
                </c:pt>
                <c:pt idx="401">
                  <c:v>7.0024401032882998E-48</c:v>
                </c:pt>
                <c:pt idx="402">
                  <c:v>2.6744310995843639E-48</c:v>
                </c:pt>
                <c:pt idx="403">
                  <c:v>1.017260528968015E-48</c:v>
                </c:pt>
                <c:pt idx="404">
                  <c:v>3.8534678697725928E-49</c:v>
                </c:pt>
                <c:pt idx="405">
                  <c:v>1.4537511104225668E-49</c:v>
                </c:pt>
                <c:pt idx="406">
                  <c:v>5.4619427719462138E-50</c:v>
                </c:pt>
                <c:pt idx="407">
                  <c:v>2.0437275537865021E-50</c:v>
                </c:pt>
                <c:pt idx="408">
                  <c:v>7.6158367063617841E-51</c:v>
                </c:pt>
                <c:pt idx="409">
                  <c:v>2.8263830229813964E-51</c:v>
                </c:pt>
                <c:pt idx="410">
                  <c:v>1.0446316423678799E-51</c:v>
                </c:pt>
                <c:pt idx="411">
                  <c:v>3.8451572593289346E-52</c:v>
                </c:pt>
                <c:pt idx="412">
                  <c:v>1.4095607712617538E-52</c:v>
                </c:pt>
                <c:pt idx="413">
                  <c:v>5.1460295019211129E-53</c:v>
                </c:pt>
                <c:pt idx="414">
                  <c:v>1.8710246424619974E-53</c:v>
                </c:pt>
                <c:pt idx="415">
                  <c:v>6.7749409135481817E-54</c:v>
                </c:pt>
                <c:pt idx="416">
                  <c:v>2.4431508627264068E-54</c:v>
                </c:pt>
                <c:pt idx="417">
                  <c:v>8.7743272327869096E-55</c:v>
                </c:pt>
                <c:pt idx="418">
                  <c:v>3.1383121468826984E-55</c:v>
                </c:pt>
                <c:pt idx="419">
                  <c:v>1.117885227550904E-55</c:v>
                </c:pt>
                <c:pt idx="420">
                  <c:v>3.9656745048469872E-56</c:v>
                </c:pt>
                <c:pt idx="421">
                  <c:v>1.4010566057311343E-56</c:v>
                </c:pt>
                <c:pt idx="422">
                  <c:v>4.9296157397411553E-57</c:v>
                </c:pt>
                <c:pt idx="423">
                  <c:v>1.7273853097848331E-57</c:v>
                </c:pt>
                <c:pt idx="424">
                  <c:v>6.0281513111404985E-58</c:v>
                </c:pt>
                <c:pt idx="425">
                  <c:v>2.0950666160181945E-58</c:v>
                </c:pt>
                <c:pt idx="426">
                  <c:v>7.2515408372008685E-59</c:v>
                </c:pt>
                <c:pt idx="427">
                  <c:v>2.4996633705716168E-59</c:v>
                </c:pt>
                <c:pt idx="428">
                  <c:v>8.5812691567209752E-60</c:v>
                </c:pt>
                <c:pt idx="429">
                  <c:v>2.9338661114607538E-60</c:v>
                </c:pt>
                <c:pt idx="430">
                  <c:v>9.9895937277719477E-61</c:v>
                </c:pt>
                <c:pt idx="431">
                  <c:v>3.3874596445031405E-61</c:v>
                </c:pt>
                <c:pt idx="432">
                  <c:v>1.1439820309416259E-61</c:v>
                </c:pt>
                <c:pt idx="433">
                  <c:v>3.8475391209361747E-62</c:v>
                </c:pt>
                <c:pt idx="434">
                  <c:v>1.2887410272141235E-62</c:v>
                </c:pt>
                <c:pt idx="435">
                  <c:v>4.2989959253614933E-63</c:v>
                </c:pt>
                <c:pt idx="436">
                  <c:v>1.4281939241083423E-63</c:v>
                </c:pt>
                <c:pt idx="437">
                  <c:v>4.7252642177854917E-64</c:v>
                </c:pt>
                <c:pt idx="438">
                  <c:v>1.5569826841594397E-64</c:v>
                </c:pt>
                <c:pt idx="439">
                  <c:v>5.1092862682396686E-65</c:v>
                </c:pt>
                <c:pt idx="440">
                  <c:v>1.6697654054206863E-65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D4-4209-B1A7-223967B80263}"/>
            </c:ext>
          </c:extLst>
        </c:ser>
        <c:ser>
          <c:idx val="4"/>
          <c:order val="4"/>
          <c:tx>
            <c:v>Sum</c:v>
          </c:tx>
          <c:marker>
            <c:symbol val="none"/>
          </c:marker>
          <c:xVal>
            <c:numRef>
              <c:f>A750CR!$D$12:$D$452</c:f>
              <c:numCache>
                <c:formatCode>General</c:formatCode>
                <c:ptCount val="44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</c:numCache>
            </c:numRef>
          </c:xVal>
          <c:yVal>
            <c:numRef>
              <c:f>A750CR!$J$12:$J$452</c:f>
              <c:numCache>
                <c:formatCode>General</c:formatCode>
                <c:ptCount val="441"/>
                <c:pt idx="0">
                  <c:v>1.5743602501310449E-15</c:v>
                </c:pt>
                <c:pt idx="1">
                  <c:v>2.7312438037236707E-15</c:v>
                </c:pt>
                <c:pt idx="2">
                  <c:v>4.7188436800503515E-15</c:v>
                </c:pt>
                <c:pt idx="3">
                  <c:v>8.119503649643074E-15</c:v>
                </c:pt>
                <c:pt idx="4">
                  <c:v>1.3913684160294062E-14</c:v>
                </c:pt>
                <c:pt idx="5">
                  <c:v>2.3745076264210425E-14</c:v>
                </c:pt>
                <c:pt idx="6">
                  <c:v>4.0357454488824591E-14</c:v>
                </c:pt>
                <c:pt idx="7">
                  <c:v>6.831132848941755E-14</c:v>
                </c:pt>
                <c:pt idx="8">
                  <c:v>1.1515438119813541E-13</c:v>
                </c:pt>
                <c:pt idx="9">
                  <c:v>1.9332453278112123E-13</c:v>
                </c:pt>
                <c:pt idx="10">
                  <c:v>3.2323043111215894E-13</c:v>
                </c:pt>
                <c:pt idx="11">
                  <c:v>5.3821560128346259E-13</c:v>
                </c:pt>
                <c:pt idx="12">
                  <c:v>8.9252233399784477E-13</c:v>
                </c:pt>
                <c:pt idx="13">
                  <c:v>1.4740108194588455E-12</c:v>
                </c:pt>
                <c:pt idx="14">
                  <c:v>2.4243818224943977E-12</c:v>
                </c:pt>
                <c:pt idx="15">
                  <c:v>3.9711851503439361E-12</c:v>
                </c:pt>
                <c:pt idx="16">
                  <c:v>6.478254741494658E-12</c:v>
                </c:pt>
                <c:pt idx="17">
                  <c:v>1.052481998211779E-11</c:v>
                </c:pt>
                <c:pt idx="18">
                  <c:v>1.7029037434540124E-11</c:v>
                </c:pt>
                <c:pt idx="19">
                  <c:v>2.744001175924269E-11</c:v>
                </c:pt>
                <c:pt idx="20">
                  <c:v>4.4034924422388892E-11</c:v>
                </c:pt>
                <c:pt idx="21">
                  <c:v>7.0376714261055057E-11</c:v>
                </c:pt>
                <c:pt idx="22">
                  <c:v>1.1201585223176567E-10</c:v>
                </c:pt>
                <c:pt idx="23">
                  <c:v>1.775614805063087E-10</c:v>
                </c:pt>
                <c:pt idx="24">
                  <c:v>2.8030884190905685E-10</c:v>
                </c:pt>
                <c:pt idx="25">
                  <c:v>4.4070056403158478E-10</c:v>
                </c:pt>
                <c:pt idx="26">
                  <c:v>6.9003192664103528E-10</c:v>
                </c:pt>
                <c:pt idx="27">
                  <c:v>1.0760031286562115E-9</c:v>
                </c:pt>
                <c:pt idx="28">
                  <c:v>1.6710007813655504E-9</c:v>
                </c:pt>
                <c:pt idx="29">
                  <c:v>2.5843929166334719E-9</c:v>
                </c:pt>
                <c:pt idx="30">
                  <c:v>3.9806977336187433E-9</c:v>
                </c:pt>
                <c:pt idx="31">
                  <c:v>6.1063069530857481E-9</c:v>
                </c:pt>
                <c:pt idx="32">
                  <c:v>9.3286077631165949E-9</c:v>
                </c:pt>
                <c:pt idx="33">
                  <c:v>1.4192987006660385E-8</c:v>
                </c:pt>
                <c:pt idx="34">
                  <c:v>2.1505500240177916E-8</c:v>
                </c:pt>
                <c:pt idx="35">
                  <c:v>3.2452194118353334E-8</c:v>
                </c:pt>
                <c:pt idx="36">
                  <c:v>4.8770516341711731E-8</c:v>
                </c:pt>
                <c:pt idx="37">
                  <c:v>7.2994378470325466E-8</c:v>
                </c:pt>
                <c:pt idx="38">
                  <c:v>1.0880284462631849E-7</c:v>
                </c:pt>
                <c:pt idx="39">
                  <c:v>1.6151388341192387E-7</c:v>
                </c:pt>
                <c:pt idx="40">
                  <c:v>2.3878016267553686E-7</c:v>
                </c:pt>
                <c:pt idx="41">
                  <c:v>3.5156481513123045E-7</c:v>
                </c:pt>
                <c:pt idx="42">
                  <c:v>5.155031713031254E-7</c:v>
                </c:pt>
                <c:pt idx="43">
                  <c:v>7.5279384014214601E-7</c:v>
                </c:pt>
                <c:pt idx="44">
                  <c:v>1.0948120065851128E-6</c:v>
                </c:pt>
                <c:pt idx="45">
                  <c:v>1.5857029252304591E-6</c:v>
                </c:pt>
                <c:pt idx="46">
                  <c:v>2.2872987139028782E-6</c:v>
                </c:pt>
                <c:pt idx="47">
                  <c:v>3.2858121320801089E-6</c:v>
                </c:pt>
                <c:pt idx="48">
                  <c:v>4.7009037443037733E-6</c:v>
                </c:pt>
                <c:pt idx="49">
                  <c:v>6.6979018303601948E-6</c:v>
                </c:pt>
                <c:pt idx="50">
                  <c:v>9.5041873652212427E-6</c:v>
                </c:pt>
                <c:pt idx="51">
                  <c:v>1.3431050945981297E-5</c:v>
                </c:pt>
                <c:pt idx="52">
                  <c:v>1.8902698304025111E-5</c:v>
                </c:pt>
                <c:pt idx="53">
                  <c:v>2.6494541781482251E-5</c:v>
                </c:pt>
                <c:pt idx="54">
                  <c:v>3.6983484876336695E-5</c:v>
                </c:pt>
                <c:pt idx="55">
                  <c:v>5.1413605878955348E-5</c:v>
                </c:pt>
                <c:pt idx="56">
                  <c:v>7.1181496979041723E-5</c:v>
                </c:pt>
                <c:pt idx="57">
                  <c:v>9.8146540941914396E-5</c:v>
                </c:pt>
                <c:pt idx="58">
                  <c:v>1.3477263354687787E-4</c:v>
                </c:pt>
                <c:pt idx="59">
                  <c:v>1.8430931164565079E-4</c:v>
                </c:pt>
                <c:pt idx="60">
                  <c:v>2.5102194805842775E-4</c:v>
                </c:pt>
                <c:pt idx="61">
                  <c:v>3.4048264693970089E-4</c:v>
                </c:pt>
                <c:pt idx="62">
                  <c:v>4.599357331393909E-4</c:v>
                </c:pt>
                <c:pt idx="63">
                  <c:v>6.1875428523606069E-4</c:v>
                </c:pt>
                <c:pt idx="64">
                  <c:v>8.290070121883882E-4</c:v>
                </c:pt>
                <c:pt idx="65">
                  <c:v>1.1061579010368265E-3</c:v>
                </c:pt>
                <c:pt idx="66">
                  <c:v>1.4699244317443853E-3</c:v>
                </c:pt>
                <c:pt idx="67">
                  <c:v>1.9453237050656388E-3</c:v>
                </c:pt>
                <c:pt idx="68">
                  <c:v>2.5639394711065074E-3</c:v>
                </c:pt>
                <c:pt idx="69">
                  <c:v>3.3654466564006355E-3</c:v>
                </c:pt>
                <c:pt idx="70">
                  <c:v>4.3994334027913067E-3</c:v>
                </c:pt>
                <c:pt idx="71">
                  <c:v>5.7275636450268919E-3</c:v>
                </c:pt>
                <c:pt idx="72">
                  <c:v>7.4261256110239697E-3</c:v>
                </c:pt>
                <c:pt idx="73">
                  <c:v>9.5890130249344282E-3</c:v>
                </c:pt>
                <c:pt idx="74">
                  <c:v>1.2331185874825927E-2</c:v>
                </c:pt>
                <c:pt idx="75">
                  <c:v>1.5792655974008515E-2</c:v>
                </c:pt>
                <c:pt idx="76">
                  <c:v>2.0143038758201073E-2</c:v>
                </c:pt>
                <c:pt idx="77">
                  <c:v>2.5586706351392732E-2</c:v>
                </c:pt>
                <c:pt idx="78">
                  <c:v>3.2368567419880243E-2</c:v>
                </c:pt>
                <c:pt idx="79">
                  <c:v>4.0780486242934247E-2</c:v>
                </c:pt>
                <c:pt idx="80">
                  <c:v>5.1168336320830204E-2</c:v>
                </c:pt>
                <c:pt idx="81">
                  <c:v>6.3939662344330253E-2</c:v>
                </c:pt>
                <c:pt idx="82">
                  <c:v>7.9571898196112129E-2</c:v>
                </c:pt>
                <c:pt idx="83">
                  <c:v>9.8621057722167241E-2</c:v>
                </c:pt>
                <c:pt idx="84">
                  <c:v>0.12173077936881346</c:v>
                </c:pt>
                <c:pt idx="85">
                  <c:v>0.14964156573468457</c:v>
                </c:pt>
                <c:pt idx="86">
                  <c:v>0.1832000152246322</c:v>
                </c:pt>
                <c:pt idx="87">
                  <c:v>0.22336779622402311</c:v>
                </c:pt>
                <c:pt idx="88">
                  <c:v>0.27123006580263992</c:v>
                </c:pt>
                <c:pt idx="89">
                  <c:v>0.32800298654885662</c:v>
                </c:pt>
                <c:pt idx="90">
                  <c:v>0.39503994875043685</c:v>
                </c:pt>
                <c:pt idx="91">
                  <c:v>0.47383606316956073</c:v>
                </c:pt>
                <c:pt idx="92">
                  <c:v>0.56603045482844838</c:v>
                </c:pt>
                <c:pt idx="93">
                  <c:v>0.67340586351682497</c:v>
                </c:pt>
                <c:pt idx="94">
                  <c:v>0.79788504531667837</c:v>
                </c:pt>
                <c:pt idx="95">
                  <c:v>0.94152347452924978</c:v>
                </c:pt>
                <c:pt idx="96">
                  <c:v>1.1064978701030177</c:v>
                </c:pt>
                <c:pt idx="97">
                  <c:v>1.2950901178458094</c:v>
                </c:pt>
                <c:pt idx="98">
                  <c:v>1.5096662317366083</c:v>
                </c:pt>
                <c:pt idx="99">
                  <c:v>1.7526500962321949</c:v>
                </c:pt>
                <c:pt idx="100">
                  <c:v>2.0264918573976618</c:v>
                </c:pt>
                <c:pt idx="101">
                  <c:v>2.3336309836878129</c:v>
                </c:pt>
                <c:pt idx="102">
                  <c:v>2.6764541956952557</c:v>
                </c:pt>
                <c:pt idx="103">
                  <c:v>3.0572486651549737</c:v>
                </c:pt>
                <c:pt idx="104">
                  <c:v>3.4781511024151297</c:v>
                </c:pt>
                <c:pt idx="105">
                  <c:v>3.9410935823413338</c:v>
                </c:pt>
                <c:pt idx="106">
                  <c:v>4.4477471935777624</c:v>
                </c:pt>
                <c:pt idx="107">
                  <c:v>4.999464826201228</c:v>
                </c:pt>
                <c:pt idx="108">
                  <c:v>5.5972246278472149</c:v>
                </c:pt>
                <c:pt idx="109">
                  <c:v>6.2415758472640981</c:v>
                </c:pt>
                <c:pt idx="110">
                  <c:v>6.9325889354040235</c:v>
                </c:pt>
                <c:pt idx="111">
                  <c:v>7.6698118760529921</c:v>
                </c:pt>
                <c:pt idx="112">
                  <c:v>8.4522347596871619</c:v>
                </c:pt>
                <c:pt idx="113">
                  <c:v>9.2782645859509572</c:v>
                </c:pt>
                <c:pt idx="114">
                  <c:v>10.145712173925412</c:v>
                </c:pt>
                <c:pt idx="115">
                  <c:v>11.051792869649823</c:v>
                </c:pt>
                <c:pt idx="116">
                  <c:v>11.993142464615554</c:v>
                </c:pt>
                <c:pt idx="117">
                  <c:v>12.965849378071496</c:v>
                </c:pt>
                <c:pt idx="118">
                  <c:v>13.965503714700997</c:v>
                </c:pt>
                <c:pt idx="119">
                  <c:v>14.987263296333195</c:v>
                </c:pt>
                <c:pt idx="120">
                  <c:v>16.025936194708812</c:v>
                </c:pt>
                <c:pt idx="121">
                  <c:v>17.076078678736145</c:v>
                </c:pt>
                <c:pt idx="122">
                  <c:v>18.132106854518646</c:v>
                </c:pt>
                <c:pt idx="123">
                  <c:v>19.188419643075424</c:v>
                </c:pt>
                <c:pt idx="124">
                  <c:v>20.239530134693403</c:v>
                </c:pt>
                <c:pt idx="125">
                  <c:v>21.280201807091331</c:v>
                </c:pt>
                <c:pt idx="126">
                  <c:v>22.305585624056995</c:v>
                </c:pt>
                <c:pt idx="127">
                  <c:v>23.311353667918784</c:v>
                </c:pt>
                <c:pt idx="128">
                  <c:v>24.293824726826944</c:v>
                </c:pt>
                <c:pt idx="129">
                  <c:v>25.250077176512789</c:v>
                </c:pt>
                <c:pt idx="130">
                  <c:v>26.178044581428072</c:v>
                </c:pt>
                <c:pt idx="131">
                  <c:v>27.076589701654292</c:v>
                </c:pt>
                <c:pt idx="132">
                  <c:v>27.945553032827405</c:v>
                </c:pt>
                <c:pt idx="133">
                  <c:v>28.785772622451205</c:v>
                </c:pt>
                <c:pt idx="134">
                  <c:v>29.599072685748347</c:v>
                </c:pt>
                <c:pt idx="135">
                  <c:v>30.388219468468304</c:v>
                </c:pt>
                <c:pt idx="136">
                  <c:v>31.15684384649408</c:v>
                </c:pt>
                <c:pt idx="137">
                  <c:v>31.909331279816051</c:v>
                </c:pt>
                <c:pt idx="138">
                  <c:v>32.650680913127431</c:v>
                </c:pt>
                <c:pt idx="139">
                  <c:v>33.386336794414603</c:v>
                </c:pt>
                <c:pt idx="140">
                  <c:v>34.121995321321769</c:v>
                </c:pt>
                <c:pt idx="141">
                  <c:v>34.863394076764237</c:v>
                </c:pt>
                <c:pt idx="142">
                  <c:v>35.616088135283142</c:v>
                </c:pt>
                <c:pt idx="143">
                  <c:v>36.385220667982509</c:v>
                </c:pt>
                <c:pt idx="144">
                  <c:v>37.175295209441416</c:v>
                </c:pt>
                <c:pt idx="145">
                  <c:v>37.989957244269313</c:v>
                </c:pt>
                <c:pt idx="146">
                  <c:v>38.83179280170129</c:v>
                </c:pt>
                <c:pt idx="147">
                  <c:v>39.702151501039118</c:v>
                </c:pt>
                <c:pt idx="148">
                  <c:v>40.601000966481337</c:v>
                </c:pt>
                <c:pt idx="149">
                  <c:v>41.526818735546613</c:v>
                </c:pt>
                <c:pt idx="150">
                  <c:v>42.476526740489682</c:v>
                </c:pt>
                <c:pt idx="151">
                  <c:v>43.445472177074166</c:v>
                </c:pt>
                <c:pt idx="152">
                  <c:v>44.427457129797816</c:v>
                </c:pt>
                <c:pt idx="153">
                  <c:v>45.414817745613462</c:v>
                </c:pt>
                <c:pt idx="154">
                  <c:v>46.398552094541657</c:v>
                </c:pt>
                <c:pt idx="155">
                  <c:v>47.368494185200433</c:v>
                </c:pt>
                <c:pt idx="156">
                  <c:v>48.3135299784159</c:v>
                </c:pt>
                <c:pt idx="157">
                  <c:v>49.221849724828857</c:v>
                </c:pt>
                <c:pt idx="158">
                  <c:v>50.081229602195222</c:v>
                </c:pt>
                <c:pt idx="159">
                  <c:v>50.879334499121121</c:v>
                </c:pt>
                <c:pt idx="160">
                  <c:v>51.604032930965289</c:v>
                </c:pt>
                <c:pt idx="161">
                  <c:v>52.243714517653927</c:v>
                </c:pt>
                <c:pt idx="162">
                  <c:v>52.787600227935769</c:v>
                </c:pt>
                <c:pt idx="163">
                  <c:v>53.226035713321103</c:v>
                </c:pt>
                <c:pt idx="164">
                  <c:v>53.550758517451364</c:v>
                </c:pt>
                <c:pt idx="165">
                  <c:v>53.755130739291161</c:v>
                </c:pt>
                <c:pt idx="166">
                  <c:v>53.83432982459486</c:v>
                </c:pt>
                <c:pt idx="167">
                  <c:v>53.785491520728684</c:v>
                </c:pt>
                <c:pt idx="168">
                  <c:v>53.607800605664373</c:v>
                </c:pt>
                <c:pt idx="169">
                  <c:v>53.30252673469294</c:v>
                </c:pt>
                <c:pt idx="170">
                  <c:v>52.873004573722412</c:v>
                </c:pt>
                <c:pt idx="171">
                  <c:v>52.324559237834158</c:v>
                </c:pt>
                <c:pt idx="172">
                  <c:v>51.664379859085336</c:v>
                </c:pt>
                <c:pt idx="173">
                  <c:v>50.901345801285942</c:v>
                </c:pt>
                <c:pt idx="174">
                  <c:v>50.045811559197986</c:v>
                </c:pt>
                <c:pt idx="175">
                  <c:v>49.109357669989954</c:v>
                </c:pt>
                <c:pt idx="176">
                  <c:v>48.104515979823667</c:v>
                </c:pt>
                <c:pt idx="177">
                  <c:v>47.044478313223351</c:v>
                </c:pt>
                <c:pt idx="178">
                  <c:v>45.942797964789754</c:v>
                </c:pt>
                <c:pt idx="179">
                  <c:v>44.813093462374937</c:v>
                </c:pt>
                <c:pt idx="180">
                  <c:v>43.668763741797363</c:v>
                </c:pt>
                <c:pt idx="181">
                  <c:v>42.522723242229269</c:v>
                </c:pt>
                <c:pt idx="182">
                  <c:v>41.387164507231056</c:v>
                </c:pt>
                <c:pt idx="183">
                  <c:v>40.273354698415851</c:v>
                </c:pt>
                <c:pt idx="184">
                  <c:v>39.19147104520345</c:v>
                </c:pt>
                <c:pt idx="185">
                  <c:v>38.150478720241779</c:v>
                </c:pt>
                <c:pt idx="186">
                  <c:v>37.158053005610938</c:v>
                </c:pt>
                <c:pt idx="187">
                  <c:v>36.220545961873498</c:v>
                </c:pt>
                <c:pt idx="188">
                  <c:v>35.342996192202698</c:v>
                </c:pt>
                <c:pt idx="189">
                  <c:v>34.529178766514903</c:v>
                </c:pt>
                <c:pt idx="190">
                  <c:v>33.781690990401174</c:v>
                </c:pt>
                <c:pt idx="191">
                  <c:v>33.102068518775738</c:v>
                </c:pt>
                <c:pt idx="192">
                  <c:v>32.490925364435405</c:v>
                </c:pt>
                <c:pt idx="193">
                  <c:v>31.948110667612671</c:v>
                </c:pt>
                <c:pt idx="194">
                  <c:v>31.472874694241685</c:v>
                </c:pt>
                <c:pt idx="195">
                  <c:v>31.064036427362755</c:v>
                </c:pt>
                <c:pt idx="196">
                  <c:v>30.720145306280937</c:v>
                </c:pt>
                <c:pt idx="197">
                  <c:v>30.439630139562244</c:v>
                </c:pt>
                <c:pt idx="198">
                  <c:v>30.220928948512643</c:v>
                </c:pt>
                <c:pt idx="199">
                  <c:v>30.06259445624752</c:v>
                </c:pt>
                <c:pt idx="200">
                  <c:v>29.963371084869749</c:v>
                </c:pt>
                <c:pt idx="201">
                  <c:v>29.922240614402494</c:v>
                </c:pt>
                <c:pt idx="202">
                  <c:v>29.938435042125711</c:v>
                </c:pt>
                <c:pt idx="203">
                  <c:v>30.011416607178106</c:v>
                </c:pt>
                <c:pt idx="204">
                  <c:v>30.140826359082766</c:v>
                </c:pt>
                <c:pt idx="205">
                  <c:v>30.326403997519186</c:v>
                </c:pt>
                <c:pt idx="206">
                  <c:v>30.567882944219718</c:v>
                </c:pt>
                <c:pt idx="207">
                  <c:v>30.864865680802854</c:v>
                </c:pt>
                <c:pt idx="208">
                  <c:v>31.216685259200201</c:v>
                </c:pt>
                <c:pt idx="209">
                  <c:v>31.622259532032388</c:v>
                </c:pt>
                <c:pt idx="210">
                  <c:v>32.079945035328294</c:v>
                </c:pt>
                <c:pt idx="211">
                  <c:v>32.587397571231939</c:v>
                </c:pt>
                <c:pt idx="212">
                  <c:v>33.141446379579442</c:v>
                </c:pt>
                <c:pt idx="213">
                  <c:v>33.737988360325524</c:v>
                </c:pt>
                <c:pt idx="214">
                  <c:v>34.371908129548395</c:v>
                </c:pt>
                <c:pt idx="215">
                  <c:v>35.037028785352994</c:v>
                </c:pt>
                <c:pt idx="216">
                  <c:v>35.726097160138487</c:v>
                </c:pt>
                <c:pt idx="217">
                  <c:v>36.430806083432664</c:v>
                </c:pt>
                <c:pt idx="218">
                  <c:v>37.141854821693435</c:v>
                </c:pt>
                <c:pt idx="219">
                  <c:v>37.849047449107367</c:v>
                </c:pt>
                <c:pt idx="220">
                  <c:v>38.541427489633293</c:v>
                </c:pt>
                <c:pt idx="221">
                  <c:v>39.207445808659656</c:v>
                </c:pt>
                <c:pt idx="222">
                  <c:v>39.835157474068382</c:v>
                </c:pt>
                <c:pt idx="223">
                  <c:v>40.412442198706479</c:v>
                </c:pt>
                <c:pt idx="224">
                  <c:v>40.927242060919667</c:v>
                </c:pt>
                <c:pt idx="225">
                  <c:v>41.367809511084239</c:v>
                </c:pt>
                <c:pt idx="226">
                  <c:v>41.722958235296659</c:v>
                </c:pt>
                <c:pt idx="227">
                  <c:v>41.982309277972547</c:v>
                </c:pt>
                <c:pt idx="228">
                  <c:v>42.136524927983366</c:v>
                </c:pt>
                <c:pt idx="229">
                  <c:v>42.177523242357523</c:v>
                </c:pt>
                <c:pt idx="230">
                  <c:v>42.098666701320148</c:v>
                </c:pt>
                <c:pt idx="231">
                  <c:v>41.89491933270039</c:v>
                </c:pt>
                <c:pt idx="232">
                  <c:v>41.562967678118923</c:v>
                </c:pt>
                <c:pt idx="233">
                  <c:v>41.10130215649135</c:v>
                </c:pt>
                <c:pt idx="234">
                  <c:v>40.510256665649742</c:v>
                </c:pt>
                <c:pt idx="235">
                  <c:v>39.792005600524632</c:v>
                </c:pt>
                <c:pt idx="236">
                  <c:v>38.950518805537392</c:v>
                </c:pt>
                <c:pt idx="237">
                  <c:v>37.991476269952166</c:v>
                </c:pt>
                <c:pt idx="238">
                  <c:v>36.922145571445903</c:v>
                </c:pt>
                <c:pt idx="239">
                  <c:v>35.75122613367769</c:v>
                </c:pt>
                <c:pt idx="240">
                  <c:v>34.488665253472774</c:v>
                </c:pt>
                <c:pt idx="241">
                  <c:v>33.145451545637734</c:v>
                </c:pt>
                <c:pt idx="242">
                  <c:v>31.733391930479048</c:v>
                </c:pt>
                <c:pt idx="243">
                  <c:v>30.264878542151799</c:v>
                </c:pt>
                <c:pt idx="244">
                  <c:v>28.752651965628019</c:v>
                </c:pt>
                <c:pt idx="245">
                  <c:v>27.209567025784438</c:v>
                </c:pt>
                <c:pt idx="246">
                  <c:v>25.64836697132726</c:v>
                </c:pt>
                <c:pt idx="247">
                  <c:v>24.081471343333025</c:v>
                </c:pt>
                <c:pt idx="248">
                  <c:v>22.520782122895056</c:v>
                </c:pt>
                <c:pt idx="249">
                  <c:v>20.977511948419988</c:v>
                </c:pt>
                <c:pt idx="250">
                  <c:v>19.462037316429253</c:v>
                </c:pt>
                <c:pt idx="251">
                  <c:v>17.983778766736737</c:v>
                </c:pt>
                <c:pt idx="252">
                  <c:v>16.551109138993347</c:v>
                </c:pt>
                <c:pt idx="253">
                  <c:v>15.171290105711591</c:v>
                </c:pt>
                <c:pt idx="254">
                  <c:v>13.850436366189411</c:v>
                </c:pt>
                <c:pt idx="255">
                  <c:v>12.593506150736705</c:v>
                </c:pt>
                <c:pt idx="256">
                  <c:v>11.404316054408504</c:v>
                </c:pt>
                <c:pt idx="257">
                  <c:v>10.285577707471205</c:v>
                </c:pt>
                <c:pt idx="258">
                  <c:v>9.2389534036711929</c:v>
                </c:pt>
                <c:pt idx="259">
                  <c:v>8.2651275490268485</c:v>
                </c:pt>
                <c:pt idx="260">
                  <c:v>7.3638906601388205</c:v>
                </c:pt>
                <c:pt idx="261">
                  <c:v>6.534232624186715</c:v>
                </c:pt>
                <c:pt idx="262">
                  <c:v>5.7744420213711543</c:v>
                </c:pt>
                <c:pt idx="263">
                  <c:v>5.0822084902058569</c:v>
                </c:pt>
                <c:pt idx="264">
                  <c:v>4.4547253704351979</c:v>
                </c:pt>
                <c:pt idx="265">
                  <c:v>3.8887901700600258</c:v>
                </c:pt>
                <c:pt idx="266">
                  <c:v>3.3809007544044567</c:v>
                </c:pt>
                <c:pt idx="267">
                  <c:v>2.9273455293159434</c:v>
                </c:pt>
                <c:pt idx="268">
                  <c:v>2.524286271636921</c:v>
                </c:pt>
                <c:pt idx="269">
                  <c:v>2.1678326339200487</c:v>
                </c:pt>
                <c:pt idx="270">
                  <c:v>1.8541077049788046</c:v>
                </c:pt>
                <c:pt idx="271">
                  <c:v>1.5793043335936552</c:v>
                </c:pt>
                <c:pt idx="272">
                  <c:v>1.3397322122720845</c:v>
                </c:pt>
                <c:pt idx="273">
                  <c:v>1.1318559665167414</c:v>
                </c:pt>
                <c:pt idx="274">
                  <c:v>0.95232469997302094</c:v>
                </c:pt>
                <c:pt idx="275">
                  <c:v>0.79799360652579066</c:v>
                </c:pt>
                <c:pt idx="276">
                  <c:v>0.6659383780761674</c:v>
                </c:pt>
                <c:pt idx="277">
                  <c:v>0.553463213979971</c:v>
                </c:pt>
                <c:pt idx="278">
                  <c:v>0.45810327871020901</c:v>
                </c:pt>
                <c:pt idx="279">
                  <c:v>0.37762246274056327</c:v>
                </c:pt>
                <c:pt idx="280">
                  <c:v>0.31000728292985202</c:v>
                </c:pt>
                <c:pt idx="281">
                  <c:v>0.25345771800105249</c:v>
                </c:pt>
                <c:pt idx="282">
                  <c:v>0.2063757171784554</c:v>
                </c:pt>
                <c:pt idx="283">
                  <c:v>0.16735205054164759</c:v>
                </c:pt>
                <c:pt idx="284">
                  <c:v>0.13515209263286143</c:v>
                </c:pt>
                <c:pt idx="285">
                  <c:v>0.10870105025227522</c:v>
                </c:pt>
                <c:pt idx="286">
                  <c:v>8.7069064545224104E-2</c:v>
                </c:pt>
                <c:pt idx="287">
                  <c:v>6.9456539162664449E-2</c:v>
                </c:pt>
                <c:pt idx="288">
                  <c:v>5.5179972587958086E-2</c:v>
                </c:pt>
                <c:pt idx="289">
                  <c:v>4.3658505215609864E-2</c:v>
                </c:pt>
                <c:pt idx="290">
                  <c:v>3.4401331457608812E-2</c:v>
                </c:pt>
                <c:pt idx="291">
                  <c:v>2.6996074590845853E-2</c:v>
                </c:pt>
                <c:pt idx="292">
                  <c:v>2.1098177400138533E-2</c:v>
                </c:pt>
                <c:pt idx="293">
                  <c:v>1.6421324750441474E-2</c:v>
                </c:pt>
                <c:pt idx="294">
                  <c:v>1.2728884625939059E-2</c:v>
                </c:pt>
                <c:pt idx="295">
                  <c:v>9.8263313108889055E-3</c:v>
                </c:pt>
                <c:pt idx="296">
                  <c:v>7.5545975480490963E-3</c:v>
                </c:pt>
                <c:pt idx="297">
                  <c:v>5.7842909224205619E-3</c:v>
                </c:pt>
                <c:pt idx="298">
                  <c:v>4.4107025891233663E-3</c:v>
                </c:pt>
                <c:pt idx="299">
                  <c:v>3.3495330194896248E-3</c:v>
                </c:pt>
                <c:pt idx="300">
                  <c:v>2.5332589475399398E-3</c:v>
                </c:pt>
                <c:pt idx="301">
                  <c:v>1.9080674911039367E-3</c:v>
                </c:pt>
                <c:pt idx="302">
                  <c:v>1.4312869035507309E-3</c:v>
                </c:pt>
                <c:pt idx="303">
                  <c:v>1.0692480693004765E-3</c:v>
                </c:pt>
                <c:pt idx="304">
                  <c:v>7.9551625622928347E-4</c:v>
                </c:pt>
                <c:pt idx="305">
                  <c:v>5.8943842665510509E-4</c:v>
                </c:pt>
                <c:pt idx="306">
                  <c:v>4.349573049784047E-4</c:v>
                </c:pt>
                <c:pt idx="307">
                  <c:v>3.1964918952302404E-4</c:v>
                </c:pt>
                <c:pt idx="308">
                  <c:v>2.3394802184879495E-4</c:v>
                </c:pt>
                <c:pt idx="309">
                  <c:v>1.7052338126343739E-4</c:v>
                </c:pt>
                <c:pt idx="310">
                  <c:v>1.2378478874379049E-4</c:v>
                </c:pt>
                <c:pt idx="311">
                  <c:v>8.9488949084902785E-5</c:v>
                </c:pt>
                <c:pt idx="312">
                  <c:v>6.4430324425659451E-5</c:v>
                </c:pt>
                <c:pt idx="313">
                  <c:v>4.6198726994165775E-5</c:v>
                </c:pt>
                <c:pt idx="314">
                  <c:v>3.2990468139090617E-5</c:v>
                </c:pt>
                <c:pt idx="315">
                  <c:v>2.3462037550611414E-5</c:v>
                </c:pt>
                <c:pt idx="316">
                  <c:v>1.6617349317830409E-5</c:v>
                </c:pt>
                <c:pt idx="317">
                  <c:v>1.1721320707747001E-5</c:v>
                </c:pt>
                <c:pt idx="318">
                  <c:v>8.2339859787415681E-6</c:v>
                </c:pt>
                <c:pt idx="319">
                  <c:v>5.7605303807834367E-6</c:v>
                </c:pt>
                <c:pt idx="320">
                  <c:v>4.0135954260531735E-6</c:v>
                </c:pt>
                <c:pt idx="321">
                  <c:v>2.7849890219043465E-6</c:v>
                </c:pt>
                <c:pt idx="322">
                  <c:v>1.9245630983819754E-6</c:v>
                </c:pt>
                <c:pt idx="323">
                  <c:v>1.3245232711583352E-6</c:v>
                </c:pt>
                <c:pt idx="324">
                  <c:v>9.078326607862144E-7</c:v>
                </c:pt>
                <c:pt idx="325">
                  <c:v>6.1968471549951418E-7</c:v>
                </c:pt>
                <c:pt idx="326">
                  <c:v>4.212641836913569E-7</c:v>
                </c:pt>
                <c:pt idx="327">
                  <c:v>2.8520495026249297E-7</c:v>
                </c:pt>
                <c:pt idx="328">
                  <c:v>1.9229958734203839E-7</c:v>
                </c:pt>
                <c:pt idx="329">
                  <c:v>1.2912740266211074E-7</c:v>
                </c:pt>
                <c:pt idx="330">
                  <c:v>8.6352963934319657E-8</c:v>
                </c:pt>
                <c:pt idx="331">
                  <c:v>5.7511520758212674E-8</c:v>
                </c:pt>
                <c:pt idx="332">
                  <c:v>3.8146194984095364E-8</c:v>
                </c:pt>
                <c:pt idx="333">
                  <c:v>2.519801711576085E-8</c:v>
                </c:pt>
                <c:pt idx="334">
                  <c:v>1.6576783991377705E-8</c:v>
                </c:pt>
                <c:pt idx="335">
                  <c:v>1.0860578509547474E-8</c:v>
                </c:pt>
                <c:pt idx="336">
                  <c:v>7.0863795521439892E-9</c:v>
                </c:pt>
                <c:pt idx="337">
                  <c:v>4.604840897078242E-9</c:v>
                </c:pt>
                <c:pt idx="338">
                  <c:v>2.9800504618870858E-9</c:v>
                </c:pt>
                <c:pt idx="339">
                  <c:v>1.9206639105450298E-9</c:v>
                </c:pt>
                <c:pt idx="340">
                  <c:v>1.2328149802079123E-9</c:v>
                </c:pt>
                <c:pt idx="341">
                  <c:v>7.8806710329865779E-10</c:v>
                </c:pt>
                <c:pt idx="342">
                  <c:v>5.0170365370563365E-10</c:v>
                </c:pt>
                <c:pt idx="343">
                  <c:v>3.1809005975505367E-10</c:v>
                </c:pt>
                <c:pt idx="344">
                  <c:v>2.00849937309874E-10</c:v>
                </c:pt>
                <c:pt idx="345">
                  <c:v>1.2630253642747951E-10</c:v>
                </c:pt>
                <c:pt idx="346">
                  <c:v>7.9099040027893582E-11</c:v>
                </c:pt>
                <c:pt idx="347">
                  <c:v>4.9334317244351088E-11</c:v>
                </c:pt>
                <c:pt idx="348">
                  <c:v>3.0644024472053383E-11</c:v>
                </c:pt>
                <c:pt idx="349">
                  <c:v>1.8956634979736945E-11</c:v>
                </c:pt>
                <c:pt idx="350">
                  <c:v>1.1678725842034524E-11</c:v>
                </c:pt>
                <c:pt idx="351">
                  <c:v>7.1655321383491858E-12</c:v>
                </c:pt>
                <c:pt idx="352">
                  <c:v>4.3784480552030665E-12</c:v>
                </c:pt>
                <c:pt idx="353">
                  <c:v>2.6644693204575787E-12</c:v>
                </c:pt>
                <c:pt idx="354">
                  <c:v>1.6148047382248605E-12</c:v>
                </c:pt>
                <c:pt idx="355">
                  <c:v>9.7464862602519798E-13</c:v>
                </c:pt>
                <c:pt idx="356">
                  <c:v>5.8586142484855769E-13</c:v>
                </c:pt>
                <c:pt idx="357">
                  <c:v>3.5071997446218773E-13</c:v>
                </c:pt>
                <c:pt idx="358">
                  <c:v>2.0909558695232262E-13</c:v>
                </c:pt>
                <c:pt idx="359">
                  <c:v>1.2415036531395744E-13</c:v>
                </c:pt>
                <c:pt idx="360">
                  <c:v>7.3412481669764606E-14</c:v>
                </c:pt>
                <c:pt idx="361">
                  <c:v>4.3232522657885385E-14</c:v>
                </c:pt>
                <c:pt idx="362">
                  <c:v>2.5355373879250584E-14</c:v>
                </c:pt>
                <c:pt idx="363">
                  <c:v>1.4809767095256718E-14</c:v>
                </c:pt>
                <c:pt idx="364">
                  <c:v>8.6148001558299009E-15</c:v>
                </c:pt>
                <c:pt idx="365">
                  <c:v>4.9906941405928312E-15</c:v>
                </c:pt>
                <c:pt idx="366">
                  <c:v>2.8793567076572603E-15</c:v>
                </c:pt>
                <c:pt idx="367">
                  <c:v>1.6544313665383153E-15</c:v>
                </c:pt>
                <c:pt idx="368">
                  <c:v>9.4671838008585136E-16</c:v>
                </c:pt>
                <c:pt idx="369">
                  <c:v>5.3952507159260378E-16</c:v>
                </c:pt>
                <c:pt idx="370">
                  <c:v>3.0621130615488819E-16</c:v>
                </c:pt>
                <c:pt idx="371">
                  <c:v>1.73081074103155E-16</c:v>
                </c:pt>
                <c:pt idx="372">
                  <c:v>9.7430899056257323E-17</c:v>
                </c:pt>
                <c:pt idx="373">
                  <c:v>5.4621372314115454E-17</c:v>
                </c:pt>
                <c:pt idx="374">
                  <c:v>3.0496308554279956E-17</c:v>
                </c:pt>
                <c:pt idx="375">
                  <c:v>1.6957065887783996E-17</c:v>
                </c:pt>
                <c:pt idx="376">
                  <c:v>9.3901582407948918E-18</c:v>
                </c:pt>
                <c:pt idx="377">
                  <c:v>5.178618077047956E-18</c:v>
                </c:pt>
                <c:pt idx="378">
                  <c:v>2.8442883584388275E-18</c:v>
                </c:pt>
                <c:pt idx="379">
                  <c:v>1.5557941467092487E-18</c:v>
                </c:pt>
                <c:pt idx="380">
                  <c:v>8.4751893808738977E-19</c:v>
                </c:pt>
                <c:pt idx="381">
                  <c:v>4.5979628539245536E-19</c:v>
                </c:pt>
                <c:pt idx="382">
                  <c:v>2.4842784611404424E-19</c:v>
                </c:pt>
                <c:pt idx="383">
                  <c:v>1.3367612827515217E-19</c:v>
                </c:pt>
                <c:pt idx="384">
                  <c:v>7.1635156082289787E-20</c:v>
                </c:pt>
                <c:pt idx="385">
                  <c:v>3.8231147485621777E-20</c:v>
                </c:pt>
                <c:pt idx="386">
                  <c:v>2.0320164707638719E-20</c:v>
                </c:pt>
                <c:pt idx="387">
                  <c:v>1.0756126052103853E-20</c:v>
                </c:pt>
                <c:pt idx="388">
                  <c:v>5.6702644121774989E-21</c:v>
                </c:pt>
                <c:pt idx="389">
                  <c:v>2.9769360672070194E-21</c:v>
                </c:pt>
                <c:pt idx="390">
                  <c:v>1.556519168060969E-21</c:v>
                </c:pt>
                <c:pt idx="391">
                  <c:v>8.1050968256394567E-22</c:v>
                </c:pt>
                <c:pt idx="392">
                  <c:v>4.2032063377881444E-22</c:v>
                </c:pt>
                <c:pt idx="393">
                  <c:v>2.1708108415966333E-22</c:v>
                </c:pt>
                <c:pt idx="394">
                  <c:v>1.1165598887459152E-22</c:v>
                </c:pt>
                <c:pt idx="395">
                  <c:v>5.7195364396145679E-23</c:v>
                </c:pt>
                <c:pt idx="396">
                  <c:v>2.9178194102886427E-23</c:v>
                </c:pt>
                <c:pt idx="397">
                  <c:v>1.4824319124882229E-23</c:v>
                </c:pt>
                <c:pt idx="398">
                  <c:v>7.5008394660194144E-24</c:v>
                </c:pt>
                <c:pt idx="399">
                  <c:v>3.7797559091260386E-24</c:v>
                </c:pt>
                <c:pt idx="400">
                  <c:v>1.8968649305564052E-24</c:v>
                </c:pt>
                <c:pt idx="401">
                  <c:v>9.4804254769270178E-25</c:v>
                </c:pt>
                <c:pt idx="402">
                  <c:v>4.718870061504226E-25</c:v>
                </c:pt>
                <c:pt idx="403">
                  <c:v>2.339197965891014E-25</c:v>
                </c:pt>
                <c:pt idx="404">
                  <c:v>1.1548210861628031E-25</c:v>
                </c:pt>
                <c:pt idx="405">
                  <c:v>5.6778145243273212E-26</c:v>
                </c:pt>
                <c:pt idx="406">
                  <c:v>2.7801387204315782E-26</c:v>
                </c:pt>
                <c:pt idx="407">
                  <c:v>1.3557215520708813E-26</c:v>
                </c:pt>
                <c:pt idx="408">
                  <c:v>6.5840527633412856E-27</c:v>
                </c:pt>
                <c:pt idx="409">
                  <c:v>3.1844532221691588E-27</c:v>
                </c:pt>
                <c:pt idx="410">
                  <c:v>1.5338935229998079E-27</c:v>
                </c:pt>
                <c:pt idx="411">
                  <c:v>7.3582463250281527E-28</c:v>
                </c:pt>
                <c:pt idx="412">
                  <c:v>3.5153793682342273E-28</c:v>
                </c:pt>
                <c:pt idx="413">
                  <c:v>1.6725874953185574E-28</c:v>
                </c:pt>
                <c:pt idx="414">
                  <c:v>7.9254560201364877E-29</c:v>
                </c:pt>
                <c:pt idx="415">
                  <c:v>3.740058918216662E-29</c:v>
                </c:pt>
                <c:pt idx="416">
                  <c:v>1.7577268873328116E-29</c:v>
                </c:pt>
                <c:pt idx="417">
                  <c:v>8.2270306817518402E-30</c:v>
                </c:pt>
                <c:pt idx="418">
                  <c:v>3.8348961409759506E-30</c:v>
                </c:pt>
                <c:pt idx="419">
                  <c:v>1.7802576677177958E-30</c:v>
                </c:pt>
                <c:pt idx="420">
                  <c:v>8.2305885573426029E-31</c:v>
                </c:pt>
                <c:pt idx="421">
                  <c:v>3.7896376626829897E-31</c:v>
                </c:pt>
                <c:pt idx="422">
                  <c:v>1.7377338158046111E-31</c:v>
                </c:pt>
                <c:pt idx="423">
                  <c:v>7.935742835816204E-32</c:v>
                </c:pt>
                <c:pt idx="424">
                  <c:v>3.6091978309524756E-32</c:v>
                </c:pt>
                <c:pt idx="425">
                  <c:v>1.6347545635380127E-32</c:v>
                </c:pt>
                <c:pt idx="426">
                  <c:v>7.374170890797881E-33</c:v>
                </c:pt>
                <c:pt idx="427">
                  <c:v>3.3127800794335883E-33</c:v>
                </c:pt>
                <c:pt idx="428">
                  <c:v>1.48214530575E-33</c:v>
                </c:pt>
                <c:pt idx="429">
                  <c:v>6.6040100948370696E-34</c:v>
                </c:pt>
                <c:pt idx="430">
                  <c:v>2.9305115862043246E-34</c:v>
                </c:pt>
                <c:pt idx="431">
                  <c:v>1.2950839637685384E-34</c:v>
                </c:pt>
                <c:pt idx="432">
                  <c:v>5.6999517260552226E-35</c:v>
                </c:pt>
                <c:pt idx="433">
                  <c:v>2.4984070576845589E-35</c:v>
                </c:pt>
                <c:pt idx="434">
                  <c:v>1.0906213300976436E-35</c:v>
                </c:pt>
                <c:pt idx="435">
                  <c:v>4.741366699812613E-36</c:v>
                </c:pt>
                <c:pt idx="436">
                  <c:v>2.052824734276079E-36</c:v>
                </c:pt>
                <c:pt idx="437">
                  <c:v>8.8515426686000633E-37</c:v>
                </c:pt>
                <c:pt idx="438">
                  <c:v>3.8010609301061117E-37</c:v>
                </c:pt>
                <c:pt idx="439">
                  <c:v>1.625584179968754E-37</c:v>
                </c:pt>
                <c:pt idx="440">
                  <c:v>6.9236142905023295E-38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AD4-4209-B1A7-223967B80263}"/>
            </c:ext>
          </c:extLst>
        </c:ser>
        <c:ser>
          <c:idx val="5"/>
          <c:order val="5"/>
          <c:tx>
            <c:v>Diff</c:v>
          </c:tx>
          <c:marker>
            <c:symbol val="none"/>
          </c:marker>
          <c:xVal>
            <c:numRef>
              <c:f>A750CR!$D$12:$D$515</c:f>
              <c:numCache>
                <c:formatCode>General</c:formatCode>
                <c:ptCount val="504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  <c:pt idx="441">
                  <c:v>186.63423999085899</c:v>
                </c:pt>
                <c:pt idx="442">
                  <c:v>186.58423999085903</c:v>
                </c:pt>
                <c:pt idx="443">
                  <c:v>186.53423999085908</c:v>
                </c:pt>
                <c:pt idx="444">
                  <c:v>186.48423999085912</c:v>
                </c:pt>
                <c:pt idx="445">
                  <c:v>186.43423999085917</c:v>
                </c:pt>
                <c:pt idx="446">
                  <c:v>186.38423999085921</c:v>
                </c:pt>
                <c:pt idx="447">
                  <c:v>186.33423999085926</c:v>
                </c:pt>
                <c:pt idx="448">
                  <c:v>186.28423999085931</c:v>
                </c:pt>
                <c:pt idx="449">
                  <c:v>186.23423999085935</c:v>
                </c:pt>
                <c:pt idx="450">
                  <c:v>186.1842399908594</c:v>
                </c:pt>
                <c:pt idx="451">
                  <c:v>186.13423999085944</c:v>
                </c:pt>
                <c:pt idx="452">
                  <c:v>186.08423999085949</c:v>
                </c:pt>
                <c:pt idx="453">
                  <c:v>186.03423999085953</c:v>
                </c:pt>
                <c:pt idx="454">
                  <c:v>185.98423999085958</c:v>
                </c:pt>
                <c:pt idx="455">
                  <c:v>185.93423999085962</c:v>
                </c:pt>
                <c:pt idx="456">
                  <c:v>185.88423999085967</c:v>
                </c:pt>
                <c:pt idx="457">
                  <c:v>185.83423999085971</c:v>
                </c:pt>
                <c:pt idx="458">
                  <c:v>185.78423999085976</c:v>
                </c:pt>
                <c:pt idx="459">
                  <c:v>185.73423999085981</c:v>
                </c:pt>
                <c:pt idx="460">
                  <c:v>185.68423999085985</c:v>
                </c:pt>
                <c:pt idx="461">
                  <c:v>185.6342399908599</c:v>
                </c:pt>
                <c:pt idx="462">
                  <c:v>185.58423999085994</c:v>
                </c:pt>
                <c:pt idx="463">
                  <c:v>185.53423999085999</c:v>
                </c:pt>
                <c:pt idx="464">
                  <c:v>185.48423999086003</c:v>
                </c:pt>
                <c:pt idx="465">
                  <c:v>185.43423999086008</c:v>
                </c:pt>
                <c:pt idx="466">
                  <c:v>185.38423999086012</c:v>
                </c:pt>
                <c:pt idx="467">
                  <c:v>185.33423999086017</c:v>
                </c:pt>
                <c:pt idx="468">
                  <c:v>185.28423999086021</c:v>
                </c:pt>
                <c:pt idx="469">
                  <c:v>185.23423999086026</c:v>
                </c:pt>
                <c:pt idx="470">
                  <c:v>185.18423999086031</c:v>
                </c:pt>
                <c:pt idx="471">
                  <c:v>185.13423999086035</c:v>
                </c:pt>
                <c:pt idx="472">
                  <c:v>185.0842399908604</c:v>
                </c:pt>
                <c:pt idx="473">
                  <c:v>185.03423999086044</c:v>
                </c:pt>
                <c:pt idx="474">
                  <c:v>184.98423999086049</c:v>
                </c:pt>
                <c:pt idx="475">
                  <c:v>184.93423999086053</c:v>
                </c:pt>
                <c:pt idx="476">
                  <c:v>184.88423999086058</c:v>
                </c:pt>
                <c:pt idx="477">
                  <c:v>184.83423999086062</c:v>
                </c:pt>
                <c:pt idx="478">
                  <c:v>184.78423999086067</c:v>
                </c:pt>
                <c:pt idx="479">
                  <c:v>184.73423999086071</c:v>
                </c:pt>
                <c:pt idx="480">
                  <c:v>184.68423999086076</c:v>
                </c:pt>
                <c:pt idx="481">
                  <c:v>184.63423999086081</c:v>
                </c:pt>
                <c:pt idx="482">
                  <c:v>184.58423999086085</c:v>
                </c:pt>
                <c:pt idx="483">
                  <c:v>184.5342399908609</c:v>
                </c:pt>
                <c:pt idx="484">
                  <c:v>184.48423999086094</c:v>
                </c:pt>
                <c:pt idx="485">
                  <c:v>184.43423999086099</c:v>
                </c:pt>
                <c:pt idx="486">
                  <c:v>184.38423999086103</c:v>
                </c:pt>
                <c:pt idx="487">
                  <c:v>184.33423999086108</c:v>
                </c:pt>
                <c:pt idx="488">
                  <c:v>184.28423999086112</c:v>
                </c:pt>
                <c:pt idx="489">
                  <c:v>184.23423999086117</c:v>
                </c:pt>
                <c:pt idx="490">
                  <c:v>184.18423999086122</c:v>
                </c:pt>
                <c:pt idx="491">
                  <c:v>184.13423999086126</c:v>
                </c:pt>
                <c:pt idx="492">
                  <c:v>184.08423999086131</c:v>
                </c:pt>
                <c:pt idx="493">
                  <c:v>184.03423999086135</c:v>
                </c:pt>
                <c:pt idx="494">
                  <c:v>183.9842399908614</c:v>
                </c:pt>
                <c:pt idx="495">
                  <c:v>183.93423999086144</c:v>
                </c:pt>
                <c:pt idx="496">
                  <c:v>183.88423999086149</c:v>
                </c:pt>
                <c:pt idx="497">
                  <c:v>183.83423999086153</c:v>
                </c:pt>
                <c:pt idx="498">
                  <c:v>183.78423999086158</c:v>
                </c:pt>
                <c:pt idx="499">
                  <c:v>183.73423999086162</c:v>
                </c:pt>
                <c:pt idx="500">
                  <c:v>183.68423999086167</c:v>
                </c:pt>
              </c:numCache>
            </c:numRef>
          </c:xVal>
          <c:yVal>
            <c:numRef>
              <c:f>A750CR!$K$12:$K$515</c:f>
              <c:numCache>
                <c:formatCode>General</c:formatCode>
                <c:ptCount val="504"/>
                <c:pt idx="0">
                  <c:v>-4.0563849621741515</c:v>
                </c:pt>
                <c:pt idx="1">
                  <c:v>-5.0397784699444541</c:v>
                </c:pt>
                <c:pt idx="2">
                  <c:v>13.976828022285185</c:v>
                </c:pt>
                <c:pt idx="3">
                  <c:v>0.99343451451482323</c:v>
                </c:pt>
                <c:pt idx="4">
                  <c:v>5.0100410067444585</c:v>
                </c:pt>
                <c:pt idx="5">
                  <c:v>-3.9733525010259094</c:v>
                </c:pt>
                <c:pt idx="6">
                  <c:v>-4.9567460087962845</c:v>
                </c:pt>
                <c:pt idx="7">
                  <c:v>1.0598604834333285</c:v>
                </c:pt>
                <c:pt idx="8">
                  <c:v>-2.9235330243370199</c:v>
                </c:pt>
                <c:pt idx="9">
                  <c:v>-2.9069265321074567</c:v>
                </c:pt>
                <c:pt idx="10">
                  <c:v>4.1096799601220546</c:v>
                </c:pt>
                <c:pt idx="11">
                  <c:v>-6.8737135476485189</c:v>
                </c:pt>
                <c:pt idx="12">
                  <c:v>2.1428929445807681</c:v>
                </c:pt>
                <c:pt idx="13">
                  <c:v>18.159499436809828</c:v>
                </c:pt>
                <c:pt idx="14">
                  <c:v>-6.8238940709614813</c:v>
                </c:pt>
                <c:pt idx="15">
                  <c:v>-6.8072875787333862</c:v>
                </c:pt>
                <c:pt idx="16">
                  <c:v>-7.7906810865061953</c:v>
                </c:pt>
                <c:pt idx="17">
                  <c:v>8.2259254057193996</c:v>
                </c:pt>
                <c:pt idx="18">
                  <c:v>6.2425318979425368</c:v>
                </c:pt>
                <c:pt idx="19">
                  <c:v>-2.7408616098382326</c:v>
                </c:pt>
                <c:pt idx="20">
                  <c:v>-4.7242551176251864</c:v>
                </c:pt>
                <c:pt idx="21">
                  <c:v>5.2923513745781134</c:v>
                </c:pt>
                <c:pt idx="22">
                  <c:v>-6.6910421332338847</c:v>
                </c:pt>
                <c:pt idx="23">
                  <c:v>-5.6744356410697883</c:v>
                </c:pt>
                <c:pt idx="24">
                  <c:v>0.34217085105716222</c:v>
                </c:pt>
                <c:pt idx="25">
                  <c:v>-8.6412226568735875</c:v>
                </c:pt>
                <c:pt idx="26">
                  <c:v>6.3753838351067218</c:v>
                </c:pt>
                <c:pt idx="27">
                  <c:v>15.391990326950392</c:v>
                </c:pt>
                <c:pt idx="28">
                  <c:v>-0.59140318141496417</c:v>
                </c:pt>
                <c:pt idx="29">
                  <c:v>5.4252033099012849</c:v>
                </c:pt>
                <c:pt idx="30">
                  <c:v>-4.5581901992653782</c:v>
                </c:pt>
                <c:pt idx="31">
                  <c:v>-0.54158370916128928</c:v>
                </c:pt>
                <c:pt idx="32">
                  <c:v>1.4750227798460513</c:v>
                </c:pt>
                <c:pt idx="33">
                  <c:v>-4.5083707327886868</c:v>
                </c:pt>
                <c:pt idx="34">
                  <c:v>-0.49176424787155842</c:v>
                </c:pt>
                <c:pt idx="35">
                  <c:v>6.5248422334113894</c:v>
                </c:pt>
                <c:pt idx="36">
                  <c:v>0.54144870932270828</c:v>
                </c:pt>
                <c:pt idx="37">
                  <c:v>0.55805517732848753</c:v>
                </c:pt>
                <c:pt idx="38">
                  <c:v>7.5746616337496624</c:v>
                </c:pt>
                <c:pt idx="39">
                  <c:v>5.5912680732683224</c:v>
                </c:pt>
                <c:pt idx="40">
                  <c:v>-3.3921255117683158</c:v>
                </c:pt>
                <c:pt idx="41">
                  <c:v>-6.3755191323233271</c:v>
                </c:pt>
                <c:pt idx="42">
                  <c:v>2.6410871959679585</c:v>
                </c:pt>
                <c:pt idx="43">
                  <c:v>-3.342306549093069</c:v>
                </c:pt>
                <c:pt idx="44">
                  <c:v>-2.3257003988815939</c:v>
                </c:pt>
                <c:pt idx="45">
                  <c:v>-0.30909439754287132</c:v>
                </c:pt>
                <c:pt idx="46">
                  <c:v>-4.2924886069090187</c:v>
                </c:pt>
                <c:pt idx="47">
                  <c:v>-3.2758831131927386</c:v>
                </c:pt>
                <c:pt idx="48">
                  <c:v>-7.2592780360547096</c:v>
                </c:pt>
                <c:pt idx="49">
                  <c:v>-1.242673540823154</c:v>
                </c:pt>
                <c:pt idx="50">
                  <c:v>-5.2260698548790474</c:v>
                </c:pt>
                <c:pt idx="51">
                  <c:v>-5.209467289512987</c:v>
                </c:pt>
                <c:pt idx="52">
                  <c:v>-0.19286626893070352</c:v>
                </c:pt>
                <c:pt idx="53">
                  <c:v>3.8237326314554605</c:v>
                </c:pt>
                <c:pt idx="54">
                  <c:v>-1.1596713652579362</c:v>
                </c:pt>
                <c:pt idx="55">
                  <c:v>1.8569206968507026</c:v>
                </c:pt>
                <c:pt idx="56">
                  <c:v>-11.126492578810756</c:v>
                </c:pt>
                <c:pt idx="57">
                  <c:v>-0.10991305162507763</c:v>
                </c:pt>
                <c:pt idx="58">
                  <c:v>3.9066568145119587</c:v>
                </c:pt>
                <c:pt idx="59">
                  <c:v>-3.0767862299364985</c:v>
                </c:pt>
                <c:pt idx="60">
                  <c:v>-6.0246450343269975E-2</c:v>
                </c:pt>
                <c:pt idx="61">
                  <c:v>10.956270581187491</c:v>
                </c:pt>
                <c:pt idx="62">
                  <c:v>2.9727576203309889</c:v>
                </c:pt>
                <c:pt idx="63">
                  <c:v>-1.0794705991466596E-2</c:v>
                </c:pt>
                <c:pt idx="64">
                  <c:v>-1.9943984664887775</c:v>
                </c:pt>
                <c:pt idx="65">
                  <c:v>2.193087485201542E-2</c:v>
                </c:pt>
                <c:pt idx="66">
                  <c:v>-2.9618263994490506</c:v>
                </c:pt>
                <c:pt idx="67">
                  <c:v>2.0543046935072695</c:v>
                </c:pt>
                <c:pt idx="68">
                  <c:v>-5.9297074300291301</c:v>
                </c:pt>
                <c:pt idx="69">
                  <c:v>8.6097555015217167E-2</c:v>
                </c:pt>
                <c:pt idx="70">
                  <c:v>9.1016700604985239</c:v>
                </c:pt>
                <c:pt idx="71">
                  <c:v>4.1169484224859305</c:v>
                </c:pt>
                <c:pt idx="72">
                  <c:v>-4.8681436472504256</c:v>
                </c:pt>
                <c:pt idx="73">
                  <c:v>7.1462999575653061</c:v>
                </c:pt>
                <c:pt idx="74">
                  <c:v>-1.8398357230549442</c:v>
                </c:pt>
                <c:pt idx="75">
                  <c:v>0.17330929907551446</c:v>
                </c:pt>
                <c:pt idx="76">
                  <c:v>-0.81443459147903674</c:v>
                </c:pt>
                <c:pt idx="77">
                  <c:v>0.19672823315746987</c:v>
                </c:pt>
                <c:pt idx="78">
                  <c:v>1.2065528643186239</c:v>
                </c:pt>
                <c:pt idx="79">
                  <c:v>-1.7852525622747888</c:v>
                </c:pt>
                <c:pt idx="80">
                  <c:v>-8.7790339201230427</c:v>
                </c:pt>
                <c:pt idx="81">
                  <c:v>4.2248012460830981</c:v>
                </c:pt>
                <c:pt idx="82">
                  <c:v>0.22577550246095743</c:v>
                </c:pt>
                <c:pt idx="83">
                  <c:v>-3.7766671648354562</c:v>
                </c:pt>
                <c:pt idx="84">
                  <c:v>0.21682960574753887</c:v>
                </c:pt>
                <c:pt idx="85">
                  <c:v>-2.7944746883886342</c:v>
                </c:pt>
                <c:pt idx="86">
                  <c:v>-0.81142664564894029</c:v>
                </c:pt>
                <c:pt idx="87">
                  <c:v>-7.8349879344186899</c:v>
                </c:pt>
                <c:pt idx="88">
                  <c:v>-0.86624371176766513</c:v>
                </c:pt>
                <c:pt idx="89">
                  <c:v>4.0935898597157596</c:v>
                </c:pt>
                <c:pt idx="90">
                  <c:v>4.0431593897438205</c:v>
                </c:pt>
                <c:pt idx="91">
                  <c:v>-5.0190302324456617</c:v>
                </c:pt>
                <c:pt idx="92">
                  <c:v>2.905381868125092</c:v>
                </c:pt>
                <c:pt idx="93">
                  <c:v>2.8146129516664136</c:v>
                </c:pt>
                <c:pt idx="94">
                  <c:v>0.70674026209620155</c:v>
                </c:pt>
                <c:pt idx="95">
                  <c:v>-9.4202916748867285</c:v>
                </c:pt>
                <c:pt idx="96">
                  <c:v>6.4313404217691446</c:v>
                </c:pt>
                <c:pt idx="97">
                  <c:v>-4.7406453337440055</c:v>
                </c:pt>
                <c:pt idx="98">
                  <c:v>-5.9386149554051624</c:v>
                </c:pt>
                <c:pt idx="99">
                  <c:v>-5.1649923276711078</c:v>
                </c:pt>
                <c:pt idx="100">
                  <c:v>1.5777724033931233</c:v>
                </c:pt>
                <c:pt idx="101">
                  <c:v>-7.7127602306673868</c:v>
                </c:pt>
                <c:pt idx="102">
                  <c:v>-1.0389769504451878</c:v>
                </c:pt>
                <c:pt idx="103">
                  <c:v>1.5968350723247355</c:v>
                </c:pt>
                <c:pt idx="104">
                  <c:v>4.1925391272942214</c:v>
                </c:pt>
                <c:pt idx="105">
                  <c:v>3.7462031395976583</c:v>
                </c:pt>
                <c:pt idx="106">
                  <c:v>-1.7438439794091289</c:v>
                </c:pt>
                <c:pt idx="107">
                  <c:v>-5.2789551198029532</c:v>
                </c:pt>
                <c:pt idx="108">
                  <c:v>-1.8601084292192418</c:v>
                </c:pt>
                <c:pt idx="109">
                  <c:v>-2.4878531564064836</c:v>
                </c:pt>
                <c:pt idx="110">
                  <c:v>-5.1622597523167677</c:v>
                </c:pt>
                <c:pt idx="111">
                  <c:v>9.1171237992639043</c:v>
                </c:pt>
                <c:pt idx="112">
                  <c:v>0.35130740785937675</c:v>
                </c:pt>
                <c:pt idx="113">
                  <c:v>-9.4581159261747771</c:v>
                </c:pt>
                <c:pt idx="114">
                  <c:v>-3.308957021919591</c:v>
                </c:pt>
                <c:pt idx="115">
                  <c:v>5.8015687745856397</c:v>
                </c:pt>
                <c:pt idx="116">
                  <c:v>6.8768256718496072</c:v>
                </c:pt>
                <c:pt idx="117">
                  <c:v>-7.9274749376693876E-2</c:v>
                </c:pt>
                <c:pt idx="118">
                  <c:v>0.93767740622344675</c:v>
                </c:pt>
                <c:pt idx="119">
                  <c:v>-3.0674756831791097</c:v>
                </c:pt>
                <c:pt idx="120">
                  <c:v>-4.0895420893250858</c:v>
                </c:pt>
                <c:pt idx="121">
                  <c:v>15.876921918877223</c:v>
                </c:pt>
                <c:pt idx="122">
                  <c:v>-6.162499764675637</c:v>
                </c:pt>
                <c:pt idx="123">
                  <c:v>-0.20220606100277294</c:v>
                </c:pt>
                <c:pt idx="124">
                  <c:v>-1.2367100603910544</c:v>
                </c:pt>
                <c:pt idx="125">
                  <c:v>8.7392247594406598</c:v>
                </c:pt>
                <c:pt idx="126">
                  <c:v>1.7304474347046366</c:v>
                </c:pt>
                <c:pt idx="127">
                  <c:v>-3.2587141169275107</c:v>
                </c:pt>
                <c:pt idx="128">
                  <c:v>-0.22457868360602973</c:v>
                </c:pt>
                <c:pt idx="129">
                  <c:v>2.8357753589377666</c:v>
                </c:pt>
                <c:pt idx="130">
                  <c:v>4.9244144462521255</c:v>
                </c:pt>
                <c:pt idx="131">
                  <c:v>-10.957524181744397</c:v>
                </c:pt>
                <c:pt idx="132">
                  <c:v>1.1901189793121318</c:v>
                </c:pt>
                <c:pt idx="133">
                  <c:v>-3.6334941180820266</c:v>
                </c:pt>
                <c:pt idx="134">
                  <c:v>3.5698123108504731</c:v>
                </c:pt>
                <c:pt idx="135">
                  <c:v>-0.20272797963984246</c:v>
                </c:pt>
                <c:pt idx="136">
                  <c:v>2.0452541345640221</c:v>
                </c:pt>
                <c:pt idx="137">
                  <c:v>8.3093731934716928</c:v>
                </c:pt>
                <c:pt idx="138">
                  <c:v>0.58463005238995436</c:v>
                </c:pt>
                <c:pt idx="139">
                  <c:v>7.8655806633324801</c:v>
                </c:pt>
                <c:pt idx="140">
                  <c:v>14.146528628654956</c:v>
                </c:pt>
                <c:pt idx="141">
                  <c:v>-7.5782636345578709</c:v>
                </c:pt>
                <c:pt idx="142">
                  <c:v>2.6856487991528653</c:v>
                </c:pt>
                <c:pt idx="143">
                  <c:v>-5.0668772413168597</c:v>
                </c:pt>
                <c:pt idx="144">
                  <c:v>1.1596547094538749</c:v>
                </c:pt>
                <c:pt idx="145">
                  <c:v>13.361599166855619</c:v>
                </c:pt>
                <c:pt idx="146">
                  <c:v>-0.46362989834671708</c:v>
                </c:pt>
                <c:pt idx="147">
                  <c:v>14.682617894545153</c:v>
                </c:pt>
                <c:pt idx="148">
                  <c:v>-25.199625078667424</c:v>
                </c:pt>
                <c:pt idx="149">
                  <c:v>-12.108836355503058</c:v>
                </c:pt>
                <c:pt idx="150">
                  <c:v>11.958062131783514</c:v>
                </c:pt>
                <c:pt idx="151">
                  <c:v>25.005723187428671</c:v>
                </c:pt>
                <c:pt idx="152">
                  <c:v>-5.9596552730653372</c:v>
                </c:pt>
                <c:pt idx="153">
                  <c:v>8.069590603348658</c:v>
                </c:pt>
                <c:pt idx="154">
                  <c:v>8.1024627466501613</c:v>
                </c:pt>
                <c:pt idx="155">
                  <c:v>0.14912714822102657</c:v>
                </c:pt>
                <c:pt idx="156">
                  <c:v>-4.7793021527647994</c:v>
                </c:pt>
                <c:pt idx="157">
                  <c:v>-7.6710154069481149</c:v>
                </c:pt>
                <c:pt idx="158">
                  <c:v>11.486211207915161</c:v>
                </c:pt>
                <c:pt idx="159">
                  <c:v>-2.2952871967810964</c:v>
                </c:pt>
                <c:pt idx="160">
                  <c:v>-1.0033791363956226</c:v>
                </c:pt>
                <c:pt idx="161">
                  <c:v>0.37354576914538029</c:v>
                </c:pt>
                <c:pt idx="162">
                  <c:v>6.8462665510932368</c:v>
                </c:pt>
                <c:pt idx="163">
                  <c:v>10.424437557937544</c:v>
                </c:pt>
                <c:pt idx="164">
                  <c:v>0.11632124603692517</c:v>
                </c:pt>
                <c:pt idx="165">
                  <c:v>3.9285555164267691</c:v>
                </c:pt>
                <c:pt idx="166">
                  <c:v>-4.1340370766472887</c:v>
                </c:pt>
                <c:pt idx="167">
                  <c:v>10.931407719448529</c:v>
                </c:pt>
                <c:pt idx="168">
                  <c:v>2.1257051267424814</c:v>
                </c:pt>
                <c:pt idx="169">
                  <c:v>-9.5524145100564439</c:v>
                </c:pt>
                <c:pt idx="170">
                  <c:v>7.8937141431437823</c:v>
                </c:pt>
                <c:pt idx="171">
                  <c:v>7.458765971261677</c:v>
                </c:pt>
                <c:pt idx="172">
                  <c:v>11.13555184224014</c:v>
                </c:pt>
                <c:pt idx="173">
                  <c:v>-6.0848076077308235</c:v>
                </c:pt>
                <c:pt idx="174">
                  <c:v>5.7873331265867733</c:v>
                </c:pt>
                <c:pt idx="175">
                  <c:v>-13.259606491975553</c:v>
                </c:pt>
                <c:pt idx="176">
                  <c:v>2.7618416904203755</c:v>
                </c:pt>
                <c:pt idx="177">
                  <c:v>4.8384858492503895</c:v>
                </c:pt>
                <c:pt idx="178">
                  <c:v>5.9567726899136275</c:v>
                </c:pt>
                <c:pt idx="179">
                  <c:v>13.103083684558086</c:v>
                </c:pt>
                <c:pt idx="180">
                  <c:v>7.2640198973653014</c:v>
                </c:pt>
                <c:pt idx="181">
                  <c:v>-9.5733331108369626</c:v>
                </c:pt>
                <c:pt idx="182">
                  <c:v>2.5788321163908918</c:v>
                </c:pt>
                <c:pt idx="183">
                  <c:v>8.7092484174357381</c:v>
                </c:pt>
                <c:pt idx="184">
                  <c:v>9.8077385628777805</c:v>
                </c:pt>
                <c:pt idx="185">
                  <c:v>-6.1346626199308503</c:v>
                </c:pt>
                <c:pt idx="186">
                  <c:v>17.874369586929632</c:v>
                </c:pt>
                <c:pt idx="187">
                  <c:v>-0.17151687710328645</c:v>
                </c:pt>
                <c:pt idx="188">
                  <c:v>-2.2773606152028449</c:v>
                </c:pt>
                <c:pt idx="189">
                  <c:v>-3.446936697285409</c:v>
                </c:pt>
                <c:pt idx="190">
                  <c:v>-8.6828424289420383</c:v>
                </c:pt>
                <c:pt idx="191">
                  <c:v>1.0133865349130389</c:v>
                </c:pt>
                <c:pt idx="192">
                  <c:v>-12.358863818516987</c:v>
                </c:pt>
                <c:pt idx="193">
                  <c:v>5.2005573705354458</c:v>
                </c:pt>
                <c:pt idx="194">
                  <c:v>-2.3076001638639276</c:v>
                </c:pt>
                <c:pt idx="195">
                  <c:v>-3.8821554047553555</c:v>
                </c:pt>
                <c:pt idx="196">
                  <c:v>-2.5216577914438965</c:v>
                </c:pt>
                <c:pt idx="197">
                  <c:v>4.7754638675044383</c:v>
                </c:pt>
                <c:pt idx="198">
                  <c:v>-4.9892284492163199</c:v>
                </c:pt>
                <c:pt idx="199">
                  <c:v>-2.8142874647215557</c:v>
                </c:pt>
                <c:pt idx="200">
                  <c:v>-0.69845760111408595</c:v>
                </c:pt>
                <c:pt idx="201">
                  <c:v>2.3592793615828107</c:v>
                </c:pt>
                <c:pt idx="202">
                  <c:v>0.35969142608923477</c:v>
                </c:pt>
                <c:pt idx="203">
                  <c:v>-4.6966836467335185</c:v>
                </c:pt>
                <c:pt idx="204">
                  <c:v>1.1905130935914627</c:v>
                </c:pt>
                <c:pt idx="205">
                  <c:v>-10.978458052615316</c:v>
                </c:pt>
                <c:pt idx="206">
                  <c:v>-6.203330507086207</c:v>
                </c:pt>
                <c:pt idx="207">
                  <c:v>2.5162932485602987</c:v>
                </c:pt>
                <c:pt idx="208">
                  <c:v>-5.8189198376073499</c:v>
                </c:pt>
                <c:pt idx="209">
                  <c:v>0.79211238179010479</c:v>
                </c:pt>
                <c:pt idx="210">
                  <c:v>-6.6489666292761598</c:v>
                </c:pt>
                <c:pt idx="211">
                  <c:v>-12.139812672950164</c:v>
                </c:pt>
                <c:pt idx="212">
                  <c:v>17.322745010931975</c:v>
                </c:pt>
                <c:pt idx="213">
                  <c:v>-0.25719047758446578</c:v>
                </c:pt>
                <c:pt idx="214">
                  <c:v>-0.87450375457769525</c:v>
                </c:pt>
                <c:pt idx="215">
                  <c:v>-9.5230179181526537</c:v>
                </c:pt>
                <c:pt idx="216">
                  <c:v>-8.1954798007084477</c:v>
                </c:pt>
                <c:pt idx="217">
                  <c:v>-18.883582231772984</c:v>
                </c:pt>
                <c:pt idx="218">
                  <c:v>-8.5780244778041137</c:v>
                </c:pt>
                <c:pt idx="219">
                  <c:v>-9.2686106129884038</c:v>
                </c:pt>
                <c:pt idx="220">
                  <c:v>6.0556158387153118</c:v>
                </c:pt>
                <c:pt idx="221">
                  <c:v>-6.5937959880814105</c:v>
                </c:pt>
                <c:pt idx="222">
                  <c:v>-10.204901161260494</c:v>
                </c:pt>
                <c:pt idx="223">
                  <c:v>9.2344206063311063</c:v>
                </c:pt>
                <c:pt idx="224">
                  <c:v>5.7362272363475597</c:v>
                </c:pt>
                <c:pt idx="225">
                  <c:v>-13.687733721587371</c:v>
                </c:pt>
                <c:pt idx="226">
                  <c:v>-2.6275953570149113E-2</c:v>
                </c:pt>
                <c:pt idx="227">
                  <c:v>-3.269020504016396</c:v>
                </c:pt>
                <c:pt idx="228">
                  <c:v>-1.4066296617975738</c:v>
                </c:pt>
                <c:pt idx="229">
                  <c:v>-3.4310214839420894</c:v>
                </c:pt>
                <c:pt idx="230">
                  <c:v>-4.3355584506750731</c:v>
                </c:pt>
                <c:pt idx="231">
                  <c:v>-8.1152045898256162</c:v>
                </c:pt>
                <c:pt idx="232">
                  <c:v>11.233353556985492</c:v>
                </c:pt>
                <c:pt idx="233">
                  <c:v>-2.2883744291572938</c:v>
                </c:pt>
                <c:pt idx="234">
                  <c:v>-1.6807224460860439</c:v>
                </c:pt>
                <c:pt idx="235">
                  <c:v>-5.9458648887312933</c:v>
                </c:pt>
                <c:pt idx="236">
                  <c:v>-5.0877716015144117</c:v>
                </c:pt>
                <c:pt idx="237">
                  <c:v>0.88787742630045585</c:v>
                </c:pt>
                <c:pt idx="238">
                  <c:v>-3.0261853829636394</c:v>
                </c:pt>
                <c:pt idx="239">
                  <c:v>-6.8386594529657287</c:v>
                </c:pt>
                <c:pt idx="240">
                  <c:v>6.4405079194688284</c:v>
                </c:pt>
                <c:pt idx="241">
                  <c:v>-5.1996718804664894</c:v>
                </c:pt>
                <c:pt idx="242">
                  <c:v>-3.7710057730781621</c:v>
                </c:pt>
                <c:pt idx="243">
                  <c:v>-2.2858858925212715</c:v>
                </c:pt>
                <c:pt idx="244">
                  <c:v>-0.75705282376785021</c:v>
                </c:pt>
                <c:pt idx="245">
                  <c:v>2.8026386083053723</c:v>
                </c:pt>
                <c:pt idx="246">
                  <c:v>7.3804451549922483</c:v>
                </c:pt>
                <c:pt idx="247">
                  <c:v>-6.0360527247838753</c:v>
                </c:pt>
                <c:pt idx="248">
                  <c:v>-2.4587570121162656</c:v>
                </c:pt>
                <c:pt idx="249">
                  <c:v>0.10111965458844452</c:v>
                </c:pt>
                <c:pt idx="250">
                  <c:v>3.6332007788088205</c:v>
                </c:pt>
                <c:pt idx="251">
                  <c:v>4.1280658207309777</c:v>
                </c:pt>
                <c:pt idx="252">
                  <c:v>-10.422658059295991</c:v>
                </c:pt>
                <c:pt idx="253">
                  <c:v>-2.623253378459367E-2</c:v>
                </c:pt>
                <c:pt idx="254">
                  <c:v>0.31122769796728456</c:v>
                </c:pt>
                <c:pt idx="255">
                  <c:v>-2.4152355943503672</c:v>
                </c:pt>
                <c:pt idx="256">
                  <c:v>0.79056099420747472</c:v>
                </c:pt>
                <c:pt idx="257">
                  <c:v>-4.074094166625585</c:v>
                </c:pt>
                <c:pt idx="258">
                  <c:v>3.9891366294040687</c:v>
                </c:pt>
                <c:pt idx="259">
                  <c:v>-3.0204310237219456</c:v>
                </c:pt>
                <c:pt idx="260">
                  <c:v>7.8974123573957238</c:v>
                </c:pt>
                <c:pt idx="261">
                  <c:v>-5.2563231144225293</c:v>
                </c:pt>
                <c:pt idx="262">
                  <c:v>-2.4799260193772703</c:v>
                </c:pt>
                <c:pt idx="263">
                  <c:v>3.2289140040176685</c:v>
                </c:pt>
                <c:pt idx="264">
                  <c:v>0.87300361601796883</c:v>
                </c:pt>
                <c:pt idx="265">
                  <c:v>6.4555453086227823</c:v>
                </c:pt>
                <c:pt idx="266">
                  <c:v>-2.0199587834920072</c:v>
                </c:pt>
                <c:pt idx="267">
                  <c:v>-4.549797066173852</c:v>
                </c:pt>
                <c:pt idx="268">
                  <c:v>-0.1301313162651887</c:v>
                </c:pt>
                <c:pt idx="269">
                  <c:v>-4.757071186318675</c:v>
                </c:pt>
                <c:pt idx="270">
                  <c:v>-3.4267397651477327</c:v>
                </c:pt>
                <c:pt idx="271">
                  <c:v>-5.1353299015329421</c:v>
                </c:pt>
                <c:pt idx="272">
                  <c:v>7.1208487120182706</c:v>
                </c:pt>
                <c:pt idx="273">
                  <c:v>-8.654668549996746</c:v>
                </c:pt>
                <c:pt idx="274">
                  <c:v>-1.4585307912233834</c:v>
                </c:pt>
                <c:pt idx="275">
                  <c:v>1.7124067944534882</c:v>
                </c:pt>
                <c:pt idx="276">
                  <c:v>6.8610685151327528</c:v>
                </c:pt>
                <c:pt idx="277">
                  <c:v>2.9901501714586476</c:v>
                </c:pt>
                <c:pt idx="278">
                  <c:v>-0.89788340104194919</c:v>
                </c:pt>
                <c:pt idx="279">
                  <c:v>1.1992039071573379</c:v>
                </c:pt>
                <c:pt idx="280">
                  <c:v>1.2834255791976905</c:v>
                </c:pt>
                <c:pt idx="281">
                  <c:v>4.3565816363561316</c:v>
                </c:pt>
                <c:pt idx="282">
                  <c:v>-3.5797298705916298</c:v>
                </c:pt>
                <c:pt idx="283">
                  <c:v>-0.52409971172518077</c:v>
                </c:pt>
                <c:pt idx="284">
                  <c:v>2.5247067384132467</c:v>
                </c:pt>
                <c:pt idx="285">
                  <c:v>6.5677642730235313</c:v>
                </c:pt>
                <c:pt idx="286">
                  <c:v>3.6060027509602239</c:v>
                </c:pt>
                <c:pt idx="287">
                  <c:v>1.6402217685724247</c:v>
                </c:pt>
                <c:pt idx="288">
                  <c:v>1.6711048273767726</c:v>
                </c:pt>
                <c:pt idx="289">
                  <c:v>7.6992327869787625</c:v>
                </c:pt>
                <c:pt idx="290">
                  <c:v>0.72509645296640457</c:v>
                </c:pt>
                <c:pt idx="291">
                  <c:v>8.7491082020628088</c:v>
                </c:pt>
                <c:pt idx="292">
                  <c:v>6.7716125914831578</c:v>
                </c:pt>
                <c:pt idx="293">
                  <c:v>11.792895936362553</c:v>
                </c:pt>
                <c:pt idx="294">
                  <c:v>5.813194868716697</c:v>
                </c:pt>
                <c:pt idx="295">
                  <c:v>8.8327039142613888</c:v>
                </c:pt>
                <c:pt idx="296">
                  <c:v>5.8515821402538695</c:v>
                </c:pt>
                <c:pt idx="297">
                  <c:v>17.869958939109139</c:v>
                </c:pt>
                <c:pt idx="298">
                  <c:v>0.887939019672078</c:v>
                </c:pt>
                <c:pt idx="299">
                  <c:v>-9.0943933185286472</c:v>
                </c:pt>
                <c:pt idx="300">
                  <c:v>-1.076970552226999</c:v>
                </c:pt>
                <c:pt idx="301">
                  <c:v>4.9402611314590787</c:v>
                </c:pt>
                <c:pt idx="302">
                  <c:v>5.9573444042762729</c:v>
                </c:pt>
                <c:pt idx="303">
                  <c:v>0.97431293534016472</c:v>
                </c:pt>
                <c:pt idx="304">
                  <c:v>4.9911931593828776</c:v>
                </c:pt>
                <c:pt idx="305">
                  <c:v>3.0080057294420928</c:v>
                </c:pt>
                <c:pt idx="306">
                  <c:v>12.024766702793411</c:v>
                </c:pt>
                <c:pt idx="307">
                  <c:v>-0.95851149686149228</c:v>
                </c:pt>
                <c:pt idx="308">
                  <c:v>-1.9418193034641198</c:v>
                </c:pt>
                <c:pt idx="309">
                  <c:v>7.4850613406106881E-2</c:v>
                </c:pt>
                <c:pt idx="310">
                  <c:v>10.091503844228267</c:v>
                </c:pt>
                <c:pt idx="311">
                  <c:v>1.1081446322975681</c:v>
                </c:pt>
                <c:pt idx="312">
                  <c:v>3.124776183151869</c:v>
                </c:pt>
                <c:pt idx="313">
                  <c:v>9.1414009069789426</c:v>
                </c:pt>
                <c:pt idx="314">
                  <c:v>0.15802060746743818</c:v>
                </c:pt>
                <c:pt idx="315">
                  <c:v>12.174636628127669</c:v>
                </c:pt>
                <c:pt idx="316">
                  <c:v>11.1912499650456</c:v>
                </c:pt>
                <c:pt idx="317">
                  <c:v>4.2078613533038505</c:v>
                </c:pt>
                <c:pt idx="318">
                  <c:v>5.2244713328682213</c:v>
                </c:pt>
                <c:pt idx="319">
                  <c:v>-3.7589197014465396</c:v>
                </c:pt>
                <c:pt idx="320">
                  <c:v>0.25768853771805639</c:v>
                </c:pt>
                <c:pt idx="321">
                  <c:v>0.27429625855410195</c:v>
                </c:pt>
                <c:pt idx="322">
                  <c:v>-0.7090963887903331</c:v>
                </c:pt>
                <c:pt idx="323">
                  <c:v>13.307510703479192</c:v>
                </c:pt>
                <c:pt idx="324">
                  <c:v>-2.6758823876005557</c:v>
                </c:pt>
                <c:pt idx="325">
                  <c:v>-0.6592756072229693</c:v>
                </c:pt>
                <c:pt idx="326">
                  <c:v>18.357331083427205</c:v>
                </c:pt>
                <c:pt idx="327">
                  <c:v>-1.6260622882839213</c:v>
                </c:pt>
                <c:pt idx="328">
                  <c:v>15.390544296851083</c:v>
                </c:pt>
                <c:pt idx="329">
                  <c:v>3.4071508522529093</c:v>
                </c:pt>
                <c:pt idx="330">
                  <c:v>2.4237573872569893</c:v>
                </c:pt>
                <c:pt idx="331">
                  <c:v>8.4403639083281305</c:v>
                </c:pt>
                <c:pt idx="332">
                  <c:v>7.4569704199230982</c:v>
                </c:pt>
                <c:pt idx="333">
                  <c:v>-3.5264230748990828</c:v>
                </c:pt>
                <c:pt idx="334">
                  <c:v>10.490183425951791</c:v>
                </c:pt>
                <c:pt idx="335">
                  <c:v>0.50678992389763844</c:v>
                </c:pt>
                <c:pt idx="336">
                  <c:v>5.5233964199014789</c:v>
                </c:pt>
                <c:pt idx="337">
                  <c:v>8.5400029146126588</c:v>
                </c:pt>
                <c:pt idx="338">
                  <c:v>1.5566094084670907</c:v>
                </c:pt>
                <c:pt idx="339">
                  <c:v>5.5732159017561758</c:v>
                </c:pt>
                <c:pt idx="340">
                  <c:v>-0.41017760532633418</c:v>
                </c:pt>
                <c:pt idx="341">
                  <c:v>-6.3935711126519452</c:v>
                </c:pt>
                <c:pt idx="342">
                  <c:v>7.62303537986406</c:v>
                </c:pt>
                <c:pt idx="343">
                  <c:v>-4.3603581277226855</c:v>
                </c:pt>
                <c:pt idx="344">
                  <c:v>2.6562483646241963</c:v>
                </c:pt>
                <c:pt idx="345">
                  <c:v>-2.3271451430716148</c:v>
                </c:pt>
                <c:pt idx="346">
                  <c:v>12.689461349205287</c:v>
                </c:pt>
                <c:pt idx="347">
                  <c:v>10.706067841464693</c:v>
                </c:pt>
                <c:pt idx="348">
                  <c:v>6.7226743337130248</c:v>
                </c:pt>
                <c:pt idx="349">
                  <c:v>5.7392808259543537</c:v>
                </c:pt>
                <c:pt idx="350">
                  <c:v>4.7558873181912729</c:v>
                </c:pt>
                <c:pt idx="351">
                  <c:v>11.772493810425427</c:v>
                </c:pt>
                <c:pt idx="352">
                  <c:v>10.789100302657856</c:v>
                </c:pt>
                <c:pt idx="353">
                  <c:v>10.805706794889211</c:v>
                </c:pt>
                <c:pt idx="354">
                  <c:v>-1.1776867128800408</c:v>
                </c:pt>
                <c:pt idx="355">
                  <c:v>5.838919779350241</c:v>
                </c:pt>
                <c:pt idx="356">
                  <c:v>-1.1444737284197291</c:v>
                </c:pt>
                <c:pt idx="357">
                  <c:v>-0.12786723618985263</c:v>
                </c:pt>
                <c:pt idx="358">
                  <c:v>3.8887392560399303</c:v>
                </c:pt>
                <c:pt idx="359">
                  <c:v>8.9053457482696565</c:v>
                </c:pt>
                <c:pt idx="360">
                  <c:v>1.9219522404993488</c:v>
                </c:pt>
                <c:pt idx="361">
                  <c:v>-6.144126727097958E-2</c:v>
                </c:pt>
                <c:pt idx="362">
                  <c:v>5.9551652249587361</c:v>
                </c:pt>
                <c:pt idx="363">
                  <c:v>2.9717717171883886</c:v>
                </c:pt>
                <c:pt idx="364">
                  <c:v>1.988378209418036</c:v>
                </c:pt>
                <c:pt idx="365">
                  <c:v>8.0049847016476807</c:v>
                </c:pt>
                <c:pt idx="366">
                  <c:v>6.0215911938773248</c:v>
                </c:pt>
                <c:pt idx="367">
                  <c:v>4.0381976861069671</c:v>
                </c:pt>
                <c:pt idx="368">
                  <c:v>1.0548041783366093</c:v>
                </c:pt>
                <c:pt idx="369">
                  <c:v>1.071410670566308</c:v>
                </c:pt>
                <c:pt idx="370">
                  <c:v>4.0880171627959498</c:v>
                </c:pt>
                <c:pt idx="371">
                  <c:v>2.1046236550255912</c:v>
                </c:pt>
                <c:pt idx="372">
                  <c:v>4.1212301472552326</c:v>
                </c:pt>
                <c:pt idx="373">
                  <c:v>1.137836639484874</c:v>
                </c:pt>
                <c:pt idx="374">
                  <c:v>6.1544431317145154</c:v>
                </c:pt>
                <c:pt idx="375">
                  <c:v>7.1710496239441568</c:v>
                </c:pt>
                <c:pt idx="376">
                  <c:v>8.1876561161737982</c:v>
                </c:pt>
                <c:pt idx="377">
                  <c:v>11.204262608403496</c:v>
                </c:pt>
                <c:pt idx="378">
                  <c:v>1.2208691006331378</c:v>
                </c:pt>
                <c:pt idx="379">
                  <c:v>-0.76252440713722081</c:v>
                </c:pt>
                <c:pt idx="380">
                  <c:v>-2.7459179149075794</c:v>
                </c:pt>
                <c:pt idx="381">
                  <c:v>3.270688577322062</c:v>
                </c:pt>
                <c:pt idx="382">
                  <c:v>14.287295069551703</c:v>
                </c:pt>
                <c:pt idx="383">
                  <c:v>0.30390156178134475</c:v>
                </c:pt>
                <c:pt idx="384">
                  <c:v>2.3205080540109861</c:v>
                </c:pt>
                <c:pt idx="385">
                  <c:v>-0.66288545375931562</c:v>
                </c:pt>
                <c:pt idx="386">
                  <c:v>6.3537210384703258</c:v>
                </c:pt>
                <c:pt idx="387">
                  <c:v>13.370327530699967</c:v>
                </c:pt>
                <c:pt idx="388">
                  <c:v>2.3869340229296085</c:v>
                </c:pt>
                <c:pt idx="389">
                  <c:v>5.4035405151592499</c:v>
                </c:pt>
                <c:pt idx="390">
                  <c:v>6.4201470073888913</c:v>
                </c:pt>
                <c:pt idx="391">
                  <c:v>17.436753499618533</c:v>
                </c:pt>
                <c:pt idx="392">
                  <c:v>13.453359991848174</c:v>
                </c:pt>
                <c:pt idx="393">
                  <c:v>10.469966484077872</c:v>
                </c:pt>
                <c:pt idx="394">
                  <c:v>4.4865729763075137</c:v>
                </c:pt>
                <c:pt idx="395">
                  <c:v>-1.4968205314628449</c:v>
                </c:pt>
                <c:pt idx="396">
                  <c:v>5.5197859607667965</c:v>
                </c:pt>
                <c:pt idx="397">
                  <c:v>3.5363924529964379</c:v>
                </c:pt>
                <c:pt idx="398">
                  <c:v>8.5529989452260793</c:v>
                </c:pt>
                <c:pt idx="399">
                  <c:v>6.5696054374557207</c:v>
                </c:pt>
                <c:pt idx="400">
                  <c:v>8.5862119296854189</c:v>
                </c:pt>
                <c:pt idx="401">
                  <c:v>4.6028184219150603</c:v>
                </c:pt>
                <c:pt idx="402">
                  <c:v>1.6194249141447017</c:v>
                </c:pt>
                <c:pt idx="403">
                  <c:v>6.6360314063743431</c:v>
                </c:pt>
                <c:pt idx="404">
                  <c:v>5.6526378986039845</c:v>
                </c:pt>
                <c:pt idx="405">
                  <c:v>-0.33075560916637414</c:v>
                </c:pt>
                <c:pt idx="406">
                  <c:v>0.68585088306326725</c:v>
                </c:pt>
                <c:pt idx="407">
                  <c:v>6.7024573752929086</c:v>
                </c:pt>
                <c:pt idx="408">
                  <c:v>13.719063867522607</c:v>
                </c:pt>
                <c:pt idx="409">
                  <c:v>7.7356703597522483</c:v>
                </c:pt>
                <c:pt idx="410">
                  <c:v>2.7522768519818896</c:v>
                </c:pt>
                <c:pt idx="411">
                  <c:v>-0.23111665578846896</c:v>
                </c:pt>
                <c:pt idx="412">
                  <c:v>3.7854898364411724</c:v>
                </c:pt>
                <c:pt idx="413">
                  <c:v>-5.1979036713291862</c:v>
                </c:pt>
                <c:pt idx="414">
                  <c:v>6.8187028209004552</c:v>
                </c:pt>
                <c:pt idx="415">
                  <c:v>-0.1646906868699034</c:v>
                </c:pt>
                <c:pt idx="416">
                  <c:v>4.8519158053597948</c:v>
                </c:pt>
                <c:pt idx="417">
                  <c:v>-2.1314777024105638</c:v>
                </c:pt>
                <c:pt idx="418">
                  <c:v>5.8851287898190776</c:v>
                </c:pt>
                <c:pt idx="419">
                  <c:v>-9.8264717951281E-2</c:v>
                </c:pt>
                <c:pt idx="420">
                  <c:v>0.91834177427836039</c:v>
                </c:pt>
                <c:pt idx="421">
                  <c:v>4.9349482665080018</c:v>
                </c:pt>
                <c:pt idx="422">
                  <c:v>3.9515547587376432</c:v>
                </c:pt>
                <c:pt idx="423">
                  <c:v>3.9681612509673414</c:v>
                </c:pt>
                <c:pt idx="424">
                  <c:v>4.9847677431969828</c:v>
                </c:pt>
                <c:pt idx="425">
                  <c:v>18.001374235426624</c:v>
                </c:pt>
                <c:pt idx="426">
                  <c:v>8.0179807276562656</c:v>
                </c:pt>
                <c:pt idx="427">
                  <c:v>3.034587219885907</c:v>
                </c:pt>
                <c:pt idx="428">
                  <c:v>4.0511937121155484</c:v>
                </c:pt>
                <c:pt idx="429">
                  <c:v>-1.9321997956548103</c:v>
                </c:pt>
                <c:pt idx="430">
                  <c:v>19.084406696574831</c:v>
                </c:pt>
                <c:pt idx="431">
                  <c:v>-3.8989868111954706</c:v>
                </c:pt>
                <c:pt idx="432">
                  <c:v>-2.8823803189658292</c:v>
                </c:pt>
                <c:pt idx="433">
                  <c:v>4.1342261732638121</c:v>
                </c:pt>
                <c:pt idx="434">
                  <c:v>2.1508326654934535</c:v>
                </c:pt>
                <c:pt idx="435">
                  <c:v>-9.8325608422769051</c:v>
                </c:pt>
                <c:pt idx="436">
                  <c:v>4.1840456499527363</c:v>
                </c:pt>
                <c:pt idx="437">
                  <c:v>3.2006521421823777</c:v>
                </c:pt>
                <c:pt idx="438">
                  <c:v>6.2172586344120191</c:v>
                </c:pt>
                <c:pt idx="439">
                  <c:v>0.23386512664171732</c:v>
                </c:pt>
                <c:pt idx="440">
                  <c:v>-4.7495283811286413</c:v>
                </c:pt>
                <c:pt idx="441">
                  <c:v>1.2670781111010001</c:v>
                </c:pt>
                <c:pt idx="442">
                  <c:v>1.2836846033306415</c:v>
                </c:pt>
                <c:pt idx="443">
                  <c:v>-4.6997089044397171</c:v>
                </c:pt>
                <c:pt idx="444">
                  <c:v>-0.68310241221007573</c:v>
                </c:pt>
                <c:pt idx="445">
                  <c:v>0.33350408001956566</c:v>
                </c:pt>
                <c:pt idx="446">
                  <c:v>5.3501105722492639</c:v>
                </c:pt>
                <c:pt idx="447">
                  <c:v>-2.6332829355210947</c:v>
                </c:pt>
                <c:pt idx="448">
                  <c:v>5.3833235567085467</c:v>
                </c:pt>
                <c:pt idx="449">
                  <c:v>6.3999300489381881</c:v>
                </c:pt>
                <c:pt idx="450">
                  <c:v>1.4165365411678295</c:v>
                </c:pt>
                <c:pt idx="451">
                  <c:v>5.4331430333974708</c:v>
                </c:pt>
                <c:pt idx="452">
                  <c:v>-1.5502504743728878</c:v>
                </c:pt>
                <c:pt idx="453">
                  <c:v>-4.5336439821432464</c:v>
                </c:pt>
                <c:pt idx="454">
                  <c:v>4.4829625100864519</c:v>
                </c:pt>
                <c:pt idx="455">
                  <c:v>-7.5004309976839068</c:v>
                </c:pt>
                <c:pt idx="456">
                  <c:v>1.5161754945457346</c:v>
                </c:pt>
                <c:pt idx="457">
                  <c:v>5.532781986775376</c:v>
                </c:pt>
                <c:pt idx="458">
                  <c:v>12.549388479005017</c:v>
                </c:pt>
                <c:pt idx="459">
                  <c:v>-0.43400502876534119</c:v>
                </c:pt>
                <c:pt idx="460">
                  <c:v>1.5826014634643002</c:v>
                </c:pt>
                <c:pt idx="461">
                  <c:v>-1.4007920443060584</c:v>
                </c:pt>
                <c:pt idx="462">
                  <c:v>9.6158144479236398</c:v>
                </c:pt>
                <c:pt idx="463">
                  <c:v>0.63242094015328121</c:v>
                </c:pt>
                <c:pt idx="464">
                  <c:v>5.6490274323829226</c:v>
                </c:pt>
                <c:pt idx="465">
                  <c:v>-2.334366075387436</c:v>
                </c:pt>
                <c:pt idx="466">
                  <c:v>-0.31775958315779462</c:v>
                </c:pt>
                <c:pt idx="467">
                  <c:v>-6.3011530909281532</c:v>
                </c:pt>
                <c:pt idx="468">
                  <c:v>-7.2845465986985118</c:v>
                </c:pt>
                <c:pt idx="469">
                  <c:v>-4.2679401064688136</c:v>
                </c:pt>
                <c:pt idx="470">
                  <c:v>-2.2513336142391722</c:v>
                </c:pt>
                <c:pt idx="471">
                  <c:v>-2.2347271220095308</c:v>
                </c:pt>
                <c:pt idx="472">
                  <c:v>9.7818793702201106</c:v>
                </c:pt>
                <c:pt idx="473">
                  <c:v>-5.2015141375502481</c:v>
                </c:pt>
                <c:pt idx="474">
                  <c:v>-0.18490764532060666</c:v>
                </c:pt>
                <c:pt idx="475">
                  <c:v>-5.1683011530909653</c:v>
                </c:pt>
                <c:pt idx="476">
                  <c:v>-3.1516946608613239</c:v>
                </c:pt>
                <c:pt idx="477">
                  <c:v>-3.1350881686316256</c:v>
                </c:pt>
                <c:pt idx="478">
                  <c:v>5.8815183235980157</c:v>
                </c:pt>
                <c:pt idx="479">
                  <c:v>4.8981248158276571</c:v>
                </c:pt>
                <c:pt idx="480">
                  <c:v>-4.0852686919427015</c:v>
                </c:pt>
                <c:pt idx="481">
                  <c:v>-5.0686621997130601</c:v>
                </c:pt>
                <c:pt idx="482">
                  <c:v>-9.0520557074834187</c:v>
                </c:pt>
                <c:pt idx="483">
                  <c:v>-2.0354492152537773</c:v>
                </c:pt>
                <c:pt idx="484">
                  <c:v>-2.0188427230241359</c:v>
                </c:pt>
                <c:pt idx="485">
                  <c:v>9.9977637692055623</c:v>
                </c:pt>
                <c:pt idx="486">
                  <c:v>-7.9856297385647963</c:v>
                </c:pt>
                <c:pt idx="487">
                  <c:v>11.030976753664845</c:v>
                </c:pt>
                <c:pt idx="488">
                  <c:v>-1.9524167541055135</c:v>
                </c:pt>
                <c:pt idx="489">
                  <c:v>-3.9358102618758721</c:v>
                </c:pt>
                <c:pt idx="490">
                  <c:v>4.0807962303537693</c:v>
                </c:pt>
                <c:pt idx="491">
                  <c:v>5.0974027225834107</c:v>
                </c:pt>
                <c:pt idx="492">
                  <c:v>2.1140092148131089</c:v>
                </c:pt>
                <c:pt idx="493">
                  <c:v>-5.8693842929572497</c:v>
                </c:pt>
                <c:pt idx="494">
                  <c:v>4.1472221992723917</c:v>
                </c:pt>
                <c:pt idx="495">
                  <c:v>8.1638286915020331</c:v>
                </c:pt>
                <c:pt idx="496">
                  <c:v>-3.8195648162683256</c:v>
                </c:pt>
                <c:pt idx="497">
                  <c:v>-0.80295832403868417</c:v>
                </c:pt>
                <c:pt idx="498">
                  <c:v>-1.7863518318090428</c:v>
                </c:pt>
                <c:pt idx="499">
                  <c:v>-0.76974533957940139</c:v>
                </c:pt>
                <c:pt idx="500">
                  <c:v>4.2468611526502968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AD4-4209-B1A7-223967B80263}"/>
            </c:ext>
          </c:extLst>
        </c:ser>
        <c:ser>
          <c:idx val="6"/>
          <c:order val="6"/>
          <c:tx>
            <c:v>Gauss4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  <c:pt idx="441">
                  <c:v>186.63423999085899</c:v>
                </c:pt>
                <c:pt idx="442">
                  <c:v>186.58423999085903</c:v>
                </c:pt>
                <c:pt idx="443">
                  <c:v>186.53423999085908</c:v>
                </c:pt>
                <c:pt idx="444">
                  <c:v>186.48423999085912</c:v>
                </c:pt>
                <c:pt idx="445">
                  <c:v>186.43423999085917</c:v>
                </c:pt>
                <c:pt idx="446">
                  <c:v>186.38423999085921</c:v>
                </c:pt>
                <c:pt idx="447">
                  <c:v>186.33423999085926</c:v>
                </c:pt>
                <c:pt idx="448">
                  <c:v>186.28423999085931</c:v>
                </c:pt>
                <c:pt idx="449">
                  <c:v>186.23423999085935</c:v>
                </c:pt>
                <c:pt idx="450">
                  <c:v>186.1842399908594</c:v>
                </c:pt>
                <c:pt idx="451">
                  <c:v>186.13423999085944</c:v>
                </c:pt>
                <c:pt idx="452">
                  <c:v>186.08423999085949</c:v>
                </c:pt>
                <c:pt idx="453">
                  <c:v>186.03423999085953</c:v>
                </c:pt>
                <c:pt idx="454">
                  <c:v>185.98423999085958</c:v>
                </c:pt>
                <c:pt idx="455">
                  <c:v>185.93423999085962</c:v>
                </c:pt>
                <c:pt idx="456">
                  <c:v>185.88423999085967</c:v>
                </c:pt>
                <c:pt idx="457">
                  <c:v>185.83423999085971</c:v>
                </c:pt>
                <c:pt idx="458">
                  <c:v>185.78423999085976</c:v>
                </c:pt>
                <c:pt idx="459">
                  <c:v>185.73423999085981</c:v>
                </c:pt>
                <c:pt idx="460">
                  <c:v>185.68423999085985</c:v>
                </c:pt>
                <c:pt idx="461">
                  <c:v>185.6342399908599</c:v>
                </c:pt>
                <c:pt idx="462">
                  <c:v>185.58423999085994</c:v>
                </c:pt>
                <c:pt idx="463">
                  <c:v>185.53423999085999</c:v>
                </c:pt>
                <c:pt idx="464">
                  <c:v>185.48423999086003</c:v>
                </c:pt>
                <c:pt idx="465">
                  <c:v>185.43423999086008</c:v>
                </c:pt>
                <c:pt idx="466">
                  <c:v>185.38423999086012</c:v>
                </c:pt>
                <c:pt idx="467">
                  <c:v>185.33423999086017</c:v>
                </c:pt>
                <c:pt idx="468">
                  <c:v>185.28423999086021</c:v>
                </c:pt>
                <c:pt idx="469">
                  <c:v>185.23423999086026</c:v>
                </c:pt>
                <c:pt idx="470">
                  <c:v>185.18423999086031</c:v>
                </c:pt>
                <c:pt idx="471">
                  <c:v>185.13423999086035</c:v>
                </c:pt>
                <c:pt idx="472">
                  <c:v>185.0842399908604</c:v>
                </c:pt>
                <c:pt idx="473">
                  <c:v>185.03423999086044</c:v>
                </c:pt>
                <c:pt idx="474">
                  <c:v>184.98423999086049</c:v>
                </c:pt>
                <c:pt idx="475">
                  <c:v>184.93423999086053</c:v>
                </c:pt>
                <c:pt idx="476">
                  <c:v>184.88423999086058</c:v>
                </c:pt>
                <c:pt idx="477">
                  <c:v>184.83423999086062</c:v>
                </c:pt>
                <c:pt idx="478">
                  <c:v>184.78423999086067</c:v>
                </c:pt>
                <c:pt idx="479">
                  <c:v>184.73423999086071</c:v>
                </c:pt>
                <c:pt idx="480">
                  <c:v>184.68423999086076</c:v>
                </c:pt>
                <c:pt idx="481">
                  <c:v>184.63423999086081</c:v>
                </c:pt>
                <c:pt idx="482">
                  <c:v>184.58423999086085</c:v>
                </c:pt>
                <c:pt idx="483">
                  <c:v>184.5342399908609</c:v>
                </c:pt>
                <c:pt idx="484">
                  <c:v>184.48423999086094</c:v>
                </c:pt>
                <c:pt idx="485">
                  <c:v>184.43423999086099</c:v>
                </c:pt>
                <c:pt idx="486">
                  <c:v>184.38423999086103</c:v>
                </c:pt>
                <c:pt idx="487">
                  <c:v>184.33423999086108</c:v>
                </c:pt>
                <c:pt idx="488">
                  <c:v>184.28423999086112</c:v>
                </c:pt>
                <c:pt idx="489">
                  <c:v>184.23423999086117</c:v>
                </c:pt>
                <c:pt idx="490">
                  <c:v>184.18423999086122</c:v>
                </c:pt>
                <c:pt idx="491">
                  <c:v>184.13423999086126</c:v>
                </c:pt>
                <c:pt idx="492">
                  <c:v>184.08423999086131</c:v>
                </c:pt>
                <c:pt idx="493">
                  <c:v>184.03423999086135</c:v>
                </c:pt>
                <c:pt idx="494">
                  <c:v>183.9842399908614</c:v>
                </c:pt>
                <c:pt idx="495">
                  <c:v>183.93423999086144</c:v>
                </c:pt>
                <c:pt idx="496">
                  <c:v>183.88423999086149</c:v>
                </c:pt>
                <c:pt idx="497">
                  <c:v>183.83423999086153</c:v>
                </c:pt>
                <c:pt idx="498">
                  <c:v>183.78423999086158</c:v>
                </c:pt>
                <c:pt idx="499">
                  <c:v>183.73423999086162</c:v>
                </c:pt>
                <c:pt idx="500">
                  <c:v>183.68423999086167</c:v>
                </c:pt>
              </c:numCache>
            </c:numRef>
          </c:xVal>
          <c:yVal>
            <c:numRef>
              <c:f>A750CR!$I$12:$I$512</c:f>
              <c:numCache>
                <c:formatCode>General</c:formatCode>
                <c:ptCount val="501"/>
                <c:pt idx="0">
                  <c:v>1.5743602421613682E-15</c:v>
                </c:pt>
                <c:pt idx="1">
                  <c:v>2.7312437879585805E-15</c:v>
                </c:pt>
                <c:pt idx="2">
                  <c:v>4.7188436489925301E-15</c:v>
                </c:pt>
                <c:pt idx="3">
                  <c:v>8.11950358870843E-15</c:v>
                </c:pt>
                <c:pt idx="4">
                  <c:v>1.3913684041231196E-14</c:v>
                </c:pt>
                <c:pt idx="5">
                  <c:v>2.3745076032520491E-14</c:v>
                </c:pt>
                <c:pt idx="6">
                  <c:v>4.0357454039813818E-14</c:v>
                </c:pt>
                <c:pt idx="7">
                  <c:v>6.8311327622804696E-14</c:v>
                </c:pt>
                <c:pt idx="8">
                  <c:v>1.1515437953237604E-13</c:v>
                </c:pt>
                <c:pt idx="9">
                  <c:v>1.9332452959238816E-13</c:v>
                </c:pt>
                <c:pt idx="10">
                  <c:v>3.2323042503300924E-13</c:v>
                </c:pt>
                <c:pt idx="11">
                  <c:v>5.3821558974132421E-13</c:v>
                </c:pt>
                <c:pt idx="12">
                  <c:v>8.9252231217313445E-13</c:v>
                </c:pt>
                <c:pt idx="13">
                  <c:v>1.4740107783600149E-12</c:v>
                </c:pt>
                <c:pt idx="14">
                  <c:v>2.4243817454166149E-12</c:v>
                </c:pt>
                <c:pt idx="15">
                  <c:v>3.9711850063819837E-12</c:v>
                </c:pt>
                <c:pt idx="16">
                  <c:v>6.4782544737104185E-12</c:v>
                </c:pt>
                <c:pt idx="17">
                  <c:v>1.0524819486049957E-11</c:v>
                </c:pt>
                <c:pt idx="18">
                  <c:v>1.7029036519340385E-11</c:v>
                </c:pt>
                <c:pt idx="19">
                  <c:v>2.744001007769388E-11</c:v>
                </c:pt>
                <c:pt idx="20">
                  <c:v>4.4034921345428982E-11</c:v>
                </c:pt>
                <c:pt idx="21">
                  <c:v>7.0376708653765732E-11</c:v>
                </c:pt>
                <c:pt idx="22">
                  <c:v>1.1201584205516197E-10</c:v>
                </c:pt>
                <c:pt idx="23">
                  <c:v>1.7756146211250583E-10</c:v>
                </c:pt>
                <c:pt idx="24">
                  <c:v>2.803088087990735E-10</c:v>
                </c:pt>
                <c:pt idx="25">
                  <c:v>4.4070050467551112E-10</c:v>
                </c:pt>
                <c:pt idx="26">
                  <c:v>6.9003182066927792E-10</c:v>
                </c:pt>
                <c:pt idx="27">
                  <c:v>1.0760029402332276E-9</c:v>
                </c:pt>
                <c:pt idx="28">
                  <c:v>1.6710004477115116E-9</c:v>
                </c:pt>
                <c:pt idx="29">
                  <c:v>2.5843923282266979E-9</c:v>
                </c:pt>
                <c:pt idx="30">
                  <c:v>3.9806967001967245E-9</c:v>
                </c:pt>
                <c:pt idx="31">
                  <c:v>6.1063051455099171E-9</c:v>
                </c:pt>
                <c:pt idx="32">
                  <c:v>9.3286046143961092E-9</c:v>
                </c:pt>
                <c:pt idx="33">
                  <c:v>1.4192981544172805E-8</c:v>
                </c:pt>
                <c:pt idx="34">
                  <c:v>2.1505490802490608E-8</c:v>
                </c:pt>
                <c:pt idx="35">
                  <c:v>3.2452177879346141E-8</c:v>
                </c:pt>
                <c:pt idx="36">
                  <c:v>4.8770488514343614E-8</c:v>
                </c:pt>
                <c:pt idx="37">
                  <c:v>7.2994330980173336E-8</c:v>
                </c:pt>
                <c:pt idx="38">
                  <c:v>1.0880276391141028E-7</c:v>
                </c:pt>
                <c:pt idx="39">
                  <c:v>1.615137467892684E-7</c:v>
                </c:pt>
                <c:pt idx="40">
                  <c:v>2.3877993236677733E-7</c:v>
                </c:pt>
                <c:pt idx="41">
                  <c:v>3.5156442848217036E-7</c:v>
                </c:pt>
                <c:pt idx="42">
                  <c:v>5.155025248422736E-7</c:v>
                </c:pt>
                <c:pt idx="43">
                  <c:v>7.5279276371096327E-7</c:v>
                </c:pt>
                <c:pt idx="44">
                  <c:v>1.0948102215404824E-6</c:v>
                </c:pt>
                <c:pt idx="45">
                  <c:v>1.5856999772088908E-6</c:v>
                </c:pt>
                <c:pt idx="46">
                  <c:v>2.2872938651393659E-6</c:v>
                </c:pt>
                <c:pt idx="47">
                  <c:v>3.2858041897100557E-6</c:v>
                </c:pt>
                <c:pt idx="48">
                  <c:v>4.7008907877947506E-6</c:v>
                </c:pt>
                <c:pt idx="49">
                  <c:v>6.6978807807210826E-6</c:v>
                </c:pt>
                <c:pt idx="50">
                  <c:v>9.5041533071479442E-6</c:v>
                </c:pt>
                <c:pt idx="51">
                  <c:v>1.3430996065960663E-5</c:v>
                </c:pt>
                <c:pt idx="52">
                  <c:v>1.8902610234181542E-5</c:v>
                </c:pt>
                <c:pt idx="53">
                  <c:v>2.6494401028063338E-5</c:v>
                </c:pt>
                <c:pt idx="54">
                  <c:v>3.6983260844649667E-5</c:v>
                </c:pt>
                <c:pt idx="55">
                  <c:v>5.1413250756025831E-5</c:v>
                </c:pt>
                <c:pt idx="56">
                  <c:v>7.1180936361414586E-5</c:v>
                </c:pt>
                <c:pt idx="57">
                  <c:v>9.814565954088789E-5</c:v>
                </c:pt>
                <c:pt idx="58">
                  <c:v>1.3477125348320583E-4</c:v>
                </c:pt>
                <c:pt idx="59">
                  <c:v>1.843071596397156E-4</c:v>
                </c:pt>
                <c:pt idx="60">
                  <c:v>2.5101860605743518E-4</c:v>
                </c:pt>
                <c:pt idx="61">
                  <c:v>3.4047747815487274E-4</c:v>
                </c:pt>
                <c:pt idx="62">
                  <c:v>4.5992777174568819E-4</c:v>
                </c:pt>
                <c:pt idx="63">
                  <c:v>6.1874207262523962E-4</c:v>
                </c:pt>
                <c:pt idx="64">
                  <c:v>8.2898835497823378E-4</c:v>
                </c:pt>
                <c:pt idx="65">
                  <c:v>1.1061295150721286E-3</c:v>
                </c:pt>
                <c:pt idx="66">
                  <c:v>1.4698814207599927E-3</c:v>
                </c:pt>
                <c:pt idx="67">
                  <c:v>1.945258800705072E-3</c:v>
                </c:pt>
                <c:pt idx="68">
                  <c:v>2.5638419301212199E-3</c:v>
                </c:pt>
                <c:pt idx="69">
                  <c:v>3.3653006677245466E-3</c:v>
                </c:pt>
                <c:pt idx="70">
                  <c:v>4.3992157972394131E-3</c:v>
                </c:pt>
                <c:pt idx="71">
                  <c:v>5.7272406174924736E-3</c:v>
                </c:pt>
                <c:pt idx="72">
                  <c:v>7.4256480510902266E-3</c:v>
                </c:pt>
                <c:pt idx="73">
                  <c:v>9.5883098959613326E-3</c:v>
                </c:pt>
                <c:pt idx="74">
                  <c:v>1.2330154869581613E-2</c:v>
                </c:pt>
                <c:pt idx="75">
                  <c:v>1.579115038815624E-2</c:v>
                </c:pt>
                <c:pt idx="76">
                  <c:v>2.014084913721801E-2</c:v>
                </c:pt>
                <c:pt idx="77">
                  <c:v>2.5583534950544402E-2</c:v>
                </c:pt>
                <c:pt idx="78">
                  <c:v>3.2363992830676203E-2</c:v>
                </c:pt>
                <c:pt idx="79">
                  <c:v>4.077391463213504E-2</c:v>
                </c:pt>
                <c:pt idx="80">
                  <c:v>5.1158934535297802E-2</c:v>
                </c:pt>
                <c:pt idx="81">
                  <c:v>6.392626657632515E-2</c:v>
                </c:pt>
                <c:pt idx="82">
                  <c:v>7.9552889879047281E-2</c:v>
                </c:pt>
                <c:pt idx="83">
                  <c:v>9.8594195713155655E-2</c:v>
                </c:pt>
                <c:pt idx="84">
                  <c:v>0.12169297412119277</c:v>
                </c:pt>
                <c:pt idx="85">
                  <c:v>0.14958857688913049</c:v>
                </c:pt>
                <c:pt idx="86">
                  <c:v>0.18312604863354448</c:v>
                </c:pt>
                <c:pt idx="87">
                  <c:v>0.22326496961224326</c:v>
                </c:pt>
                <c:pt idx="88">
                  <c:v>0.27108770375542862</c:v>
                </c:pt>
                <c:pt idx="89">
                  <c:v>0.32780669495479348</c:v>
                </c:pt>
                <c:pt idx="90">
                  <c:v>0.3947704058118931</c:v>
                </c:pt>
                <c:pt idx="91">
                  <c:v>0.47346744817570247</c:v>
                </c:pt>
                <c:pt idx="92">
                  <c:v>0.56552841656624597</c:v>
                </c:pt>
                <c:pt idx="93">
                  <c:v>0.67272490693258036</c:v>
                </c:pt>
                <c:pt idx="94">
                  <c:v>0.79696518725975418</c:v>
                </c:pt>
                <c:pt idx="95">
                  <c:v>0.94028598651929496</c:v>
                </c:pt>
                <c:pt idx="96">
                  <c:v>1.1048398874749379</c:v>
                </c:pt>
                <c:pt idx="97">
                  <c:v>1.2928778497901809</c:v>
                </c:pt>
                <c:pt idx="98">
                  <c:v>1.5067264551870361</c:v>
                </c:pt>
                <c:pt idx="99">
                  <c:v>1.7487595578959898</c:v>
                </c:pt>
                <c:pt idx="100">
                  <c:v>2.0213641423023483</c:v>
                </c:pt>
                <c:pt idx="101">
                  <c:v>2.3269003354921773</c:v>
                </c:pt>
                <c:pt idx="102">
                  <c:v>2.6676556940868736</c:v>
                </c:pt>
                <c:pt idx="103">
                  <c:v>3.0457940797402339</c:v>
                </c:pt>
                <c:pt idx="104">
                  <c:v>3.4632996519293582</c:v>
                </c:pt>
                <c:pt idx="105">
                  <c:v>3.9219167347053485</c:v>
                </c:pt>
                <c:pt idx="106">
                  <c:v>4.423086548955629</c:v>
                </c:pt>
                <c:pt idx="107">
                  <c:v>4.9678820352318294</c:v>
                </c:pt>
                <c:pt idx="108">
                  <c:v>5.5569422149776111</c:v>
                </c:pt>
                <c:pt idx="109">
                  <c:v>6.1904077399020929</c:v>
                </c:pt>
                <c:pt idx="110">
                  <c:v>6.8678594497049064</c:v>
                </c:pt>
                <c:pt idx="111">
                  <c:v>7.5882618868003089</c:v>
                </c:pt>
                <c:pt idx="112">
                  <c:v>8.3499137930586649</c:v>
                </c:pt>
                <c:pt idx="113">
                  <c:v>9.1504076288888427</c:v>
                </c:pt>
                <c:pt idx="114">
                  <c:v>9.986600101832602</c:v>
                </c:pt>
                <c:pt idx="115">
                  <c:v>10.854595564971319</c:v>
                </c:pt>
                <c:pt idx="116">
                  <c:v>11.749743942201986</c:v>
                </c:pt>
                <c:pt idx="117">
                  <c:v>12.666654558166481</c:v>
                </c:pt>
                <c:pt idx="118">
                  <c:v>13.59922689893347</c:v>
                </c:pt>
                <c:pt idx="119">
                  <c:v>14.540698912464055</c:v>
                </c:pt>
                <c:pt idx="120">
                  <c:v>15.483712985853368</c:v>
                </c:pt>
                <c:pt idx="121">
                  <c:v>16.420399222928964</c:v>
                </c:pt>
                <c:pt idx="122">
                  <c:v>17.34247510740779</c:v>
                </c:pt>
                <c:pt idx="123">
                  <c:v>18.241360092128414</c:v>
                </c:pt>
                <c:pt idx="124">
                  <c:v>19.108303124099699</c:v>
                </c:pt>
                <c:pt idx="125">
                  <c:v>19.934520619176805</c:v>
                </c:pt>
                <c:pt idx="126">
                  <c:v>20.711341959829245</c:v>
                </c:pt>
                <c:pt idx="127">
                  <c:v>21.430359224274053</c:v>
                </c:pt>
                <c:pt idx="128">
                  <c:v>22.083577582655153</c:v>
                </c:pt>
                <c:pt idx="129">
                  <c:v>22.663562630366993</c:v>
                </c:pt>
                <c:pt idx="130">
                  <c:v>23.16358088062848</c:v>
                </c:pt>
                <c:pt idx="131">
                  <c:v>23.577729714121659</c:v>
                </c:pt>
                <c:pt idx="132">
                  <c:v>23.901053284117662</c:v>
                </c:pt>
                <c:pt idx="133">
                  <c:v>24.129641197091058</c:v>
                </c:pt>
                <c:pt idx="134">
                  <c:v>24.260707222351858</c:v>
                </c:pt>
                <c:pt idx="135">
                  <c:v>24.292645815873243</c:v>
                </c:pt>
                <c:pt idx="136">
                  <c:v>24.225064855156418</c:v>
                </c:pt>
                <c:pt idx="137">
                  <c:v>24.058793652018263</c:v>
                </c:pt>
                <c:pt idx="138">
                  <c:v>23.795866014383073</c:v>
                </c:pt>
                <c:pt idx="139">
                  <c:v>23.439478840752695</c:v>
                </c:pt>
                <c:pt idx="140">
                  <c:v>22.993927425888817</c:v>
                </c:pt>
                <c:pt idx="141">
                  <c:v>22.464519308030471</c:v>
                </c:pt>
                <c:pt idx="142">
                  <c:v>21.857469073272956</c:v>
                </c:pt>
                <c:pt idx="143">
                  <c:v>21.179777031083546</c:v>
                </c:pt>
                <c:pt idx="144">
                  <c:v>20.439095069676156</c:v>
                </c:pt>
                <c:pt idx="145">
                  <c:v>19.643583278957905</c:v>
                </c:pt>
                <c:pt idx="146">
                  <c:v>18.801761084779326</c:v>
                </c:pt>
                <c:pt idx="147">
                  <c:v>17.922356669185771</c:v>
                </c:pt>
                <c:pt idx="148">
                  <c:v>17.014158360276088</c:v>
                </c:pt>
                <c:pt idx="149">
                  <c:v>16.085871469901505</c:v>
                </c:pt>
                <c:pt idx="150">
                  <c:v>15.145983749818505</c:v>
                </c:pt>
                <c:pt idx="151">
                  <c:v>14.202642242640945</c:v>
                </c:pt>
                <c:pt idx="152">
                  <c:v>13.26354384133362</c:v>
                </c:pt>
                <c:pt idx="153">
                  <c:v>12.335841360153136</c:v>
                </c:pt>
                <c:pt idx="154">
                  <c:v>11.4260663817915</c:v>
                </c:pt>
                <c:pt idx="155">
                  <c:v>10.540069600793236</c:v>
                </c:pt>
                <c:pt idx="156">
                  <c:v>9.6829788518457711</c:v>
                </c:pt>
                <c:pt idx="157">
                  <c:v>8.8591745112119309</c:v>
                </c:pt>
                <c:pt idx="158">
                  <c:v>8.0722815058353916</c:v>
                </c:pt>
                <c:pt idx="159">
                  <c:v>7.3251767699959576</c:v>
                </c:pt>
                <c:pt idx="160">
                  <c:v>6.6200106630344244</c:v>
                </c:pt>
                <c:pt idx="161">
                  <c:v>5.9582406094067579</c:v>
                </c:pt>
                <c:pt idx="162">
                  <c:v>5.3406750465845807</c:v>
                </c:pt>
                <c:pt idx="163">
                  <c:v>4.7675256663239329</c:v>
                </c:pt>
                <c:pt idx="164">
                  <c:v>4.2384659069380684</c:v>
                </c:pt>
                <c:pt idx="165">
                  <c:v>3.752693692350284</c:v>
                </c:pt>
                <c:pt idx="166">
                  <c:v>3.3089965098401026</c:v>
                </c:pt>
                <c:pt idx="167">
                  <c:v>2.905817063093763</c:v>
                </c:pt>
                <c:pt idx="168">
                  <c:v>2.5413179201305431</c:v>
                </c:pt>
                <c:pt idx="169">
                  <c:v>2.2134437862715832</c:v>
                </c:pt>
                <c:pt idx="170">
                  <c:v>1.9199802600735256</c:v>
                </c:pt>
                <c:pt idx="171">
                  <c:v>1.6586081651691129</c:v>
                </c:pt>
                <c:pt idx="172">
                  <c:v>1.4269527842691077</c:v>
                </c:pt>
                <c:pt idx="173">
                  <c:v>1.2226275453994786</c:v>
                </c:pt>
                <c:pt idx="174">
                  <c:v>1.0432719183522174</c:v>
                </c:pt>
                <c:pt idx="175">
                  <c:v>0.88658346634786545</c:v>
                </c:pt>
                <c:pt idx="176">
                  <c:v>0.75034416053894848</c:v>
                </c:pt>
                <c:pt idx="177">
                  <c:v>0.6324412011325049</c:v>
                </c:pt>
                <c:pt idx="178">
                  <c:v>0.53088269778116037</c:v>
                </c:pt>
                <c:pt idx="179">
                  <c:v>0.44380864383432944</c:v>
                </c:pt>
                <c:pt idx="180">
                  <c:v>0.36949767536240469</c:v>
                </c:pt>
                <c:pt idx="181">
                  <c:v>0.30637013863664425</c:v>
                </c:pt>
                <c:pt idx="182">
                  <c:v>0.25298800159275076</c:v>
                </c:pt>
                <c:pt idx="183">
                  <c:v>0.20805213871516717</c:v>
                </c:pt>
                <c:pt idx="184">
                  <c:v>0.17039749792056383</c:v>
                </c:pt>
                <c:pt idx="185">
                  <c:v>0.13898662558214939</c:v>
                </c:pt>
                <c:pt idx="186">
                  <c:v>0.11290198489762916</c:v>
                </c:pt>
                <c:pt idx="187">
                  <c:v>9.1337456219875865E-2</c:v>
                </c:pt>
                <c:pt idx="188">
                  <c:v>7.3589358300768681E-2</c:v>
                </c:pt>
                <c:pt idx="189">
                  <c:v>5.9047278857201652E-2</c:v>
                </c:pt>
                <c:pt idx="190">
                  <c:v>4.7184953291690465E-2</c:v>
                </c:pt>
                <c:pt idx="191">
                  <c:v>3.755138324667797E-2</c:v>
                </c:pt>
                <c:pt idx="192">
                  <c:v>2.9762343033285243E-2</c:v>
                </c:pt>
                <c:pt idx="193">
                  <c:v>2.3492382603331433E-2</c:v>
                </c:pt>
                <c:pt idx="194">
                  <c:v>1.8467401075371558E-2</c:v>
                </c:pt>
                <c:pt idx="195">
                  <c:v>1.4457835067065838E-2</c:v>
                </c:pt>
                <c:pt idx="196">
                  <c:v>1.1272481196920639E-2</c:v>
                </c:pt>
                <c:pt idx="197">
                  <c:v>8.7529518971706001E-3</c:v>
                </c:pt>
                <c:pt idx="198">
                  <c:v>6.7687477980468234E-3</c:v>
                </c:pt>
                <c:pt idx="199">
                  <c:v>5.2129179865172265E-3</c:v>
                </c:pt>
                <c:pt idx="200">
                  <c:v>3.9982709425182431E-3</c:v>
                </c:pt>
                <c:pt idx="201">
                  <c:v>3.0540934234060497E-3</c:v>
                </c:pt>
                <c:pt idx="202">
                  <c:v>2.3233315157464105E-3</c:v>
                </c:pt>
                <c:pt idx="203">
                  <c:v>1.7601870365100602E-3</c:v>
                </c:pt>
                <c:pt idx="204">
                  <c:v>1.3280830117158669E-3</c:v>
                </c:pt>
                <c:pt idx="205">
                  <c:v>9.9795370163873712E-4</c:v>
                </c:pt>
                <c:pt idx="206">
                  <c:v>7.4681723860065409E-4</c:v>
                </c:pt>
                <c:pt idx="207">
                  <c:v>5.5659210725084933E-4</c:v>
                </c:pt>
                <c:pt idx="208">
                  <c:v>4.1312218890828689E-4</c:v>
                </c:pt>
                <c:pt idx="209">
                  <c:v>3.0537871869068328E-4</c:v>
                </c:pt>
                <c:pt idx="210">
                  <c:v>2.2481111735147419E-4</c:v>
                </c:pt>
                <c:pt idx="211">
                  <c:v>1.6482214754133165E-4</c:v>
                </c:pt>
                <c:pt idx="212">
                  <c:v>1.2034612788634552E-4</c:v>
                </c:pt>
                <c:pt idx="213">
                  <c:v>8.7511966535755114E-5</c:v>
                </c:pt>
                <c:pt idx="214">
                  <c:v>6.3375519702832359E-5</c:v>
                </c:pt>
                <c:pt idx="215">
                  <c:v>4.5708228830363841E-5</c:v>
                </c:pt>
                <c:pt idx="216">
                  <c:v>3.2831144369697035E-5</c:v>
                </c:pt>
                <c:pt idx="217">
                  <c:v>2.3485316509408427E-5</c:v>
                </c:pt>
                <c:pt idx="218">
                  <c:v>1.6731141912012655E-5</c:v>
                </c:pt>
                <c:pt idx="219">
                  <c:v>1.1870623124339836E-5</c:v>
                </c:pt>
                <c:pt idx="220">
                  <c:v>8.3876484520622823E-6</c:v>
                </c:pt>
                <c:pt idx="221">
                  <c:v>5.9023599539080408E-6</c:v>
                </c:pt>
                <c:pt idx="222">
                  <c:v>4.13647050135038E-6</c:v>
                </c:pt>
                <c:pt idx="223">
                  <c:v>2.8870409270937136E-6</c:v>
                </c:pt>
                <c:pt idx="224">
                  <c:v>2.0067566843090489E-6</c:v>
                </c:pt>
                <c:pt idx="225">
                  <c:v>1.3891695802945618E-6</c:v>
                </c:pt>
                <c:pt idx="226">
                  <c:v>9.5771122973057833E-7</c:v>
                </c:pt>
                <c:pt idx="227">
                  <c:v>6.575558769795559E-7</c:v>
                </c:pt>
                <c:pt idx="228">
                  <c:v>4.4962403244813426E-7</c:v>
                </c:pt>
                <c:pt idx="229">
                  <c:v>3.0618586489664091E-7</c:v>
                </c:pt>
                <c:pt idx="230">
                  <c:v>2.0765363008466885E-7</c:v>
                </c:pt>
                <c:pt idx="231">
                  <c:v>1.4025317013022048E-7</c:v>
                </c:pt>
                <c:pt idx="232">
                  <c:v>9.4341898991636029E-8</c:v>
                </c:pt>
                <c:pt idx="233">
                  <c:v>6.3199742678979798E-8</c:v>
                </c:pt>
                <c:pt idx="234">
                  <c:v>4.216428837549022E-8</c:v>
                </c:pt>
                <c:pt idx="235">
                  <c:v>2.8015153642482678E-8</c:v>
                </c:pt>
                <c:pt idx="236">
                  <c:v>1.8537877627420545E-8</c:v>
                </c:pt>
                <c:pt idx="237">
                  <c:v>1.221647138439308E-8</c:v>
                </c:pt>
                <c:pt idx="238">
                  <c:v>8.0177095948666175E-9</c:v>
                </c:pt>
                <c:pt idx="239">
                  <c:v>5.2405109211359172E-9</c:v>
                </c:pt>
                <c:pt idx="240">
                  <c:v>3.4112669579884486E-9</c:v>
                </c:pt>
                <c:pt idx="241">
                  <c:v>2.2114470925262959E-9</c:v>
                </c:pt>
                <c:pt idx="242">
                  <c:v>1.427763148375202E-9</c:v>
                </c:pt>
                <c:pt idx="243">
                  <c:v>9.1802509193209656E-10</c:v>
                </c:pt>
                <c:pt idx="244">
                  <c:v>5.8785701335714539E-10</c:v>
                </c:pt>
                <c:pt idx="245">
                  <c:v>3.7489325324496821E-10</c:v>
                </c:pt>
                <c:pt idx="246">
                  <c:v>2.3810160028106416E-10</c:v>
                </c:pt>
                <c:pt idx="247">
                  <c:v>1.5060374541505549E-10</c:v>
                </c:pt>
                <c:pt idx="248">
                  <c:v>9.4869803193514821E-11</c:v>
                </c:pt>
                <c:pt idx="249">
                  <c:v>5.9516720878197867E-11</c:v>
                </c:pt>
                <c:pt idx="250">
                  <c:v>3.7185083398986324E-11</c:v>
                </c:pt>
                <c:pt idx="251">
                  <c:v>2.3137545886525065E-11</c:v>
                </c:pt>
                <c:pt idx="252">
                  <c:v>1.4337868567478053E-11</c:v>
                </c:pt>
                <c:pt idx="253">
                  <c:v>8.8485205860580577E-12</c:v>
                </c:pt>
                <c:pt idx="254">
                  <c:v>5.4384545694401539E-12</c:v>
                </c:pt>
                <c:pt idx="255">
                  <c:v>3.3288874590836456E-12</c:v>
                </c:pt>
                <c:pt idx="256">
                  <c:v>2.0292777326143287E-12</c:v>
                </c:pt>
                <c:pt idx="257">
                  <c:v>1.2319771004188748E-12</c:v>
                </c:pt>
                <c:pt idx="258">
                  <c:v>7.4487354418662632E-13</c:v>
                </c:pt>
                <c:pt idx="259">
                  <c:v>4.4851940009225664E-13</c:v>
                </c:pt>
                <c:pt idx="260">
                  <c:v>2.6896680511172883E-13</c:v>
                </c:pt>
                <c:pt idx="261">
                  <c:v>1.6063304968736189E-13</c:v>
                </c:pt>
                <c:pt idx="262">
                  <c:v>9.5541024470634991E-14</c:v>
                </c:pt>
                <c:pt idx="263">
                  <c:v>5.6593121861416477E-14</c:v>
                </c:pt>
                <c:pt idx="264">
                  <c:v>3.3385368810515716E-14</c:v>
                </c:pt>
                <c:pt idx="265">
                  <c:v>1.9614058829978143E-14</c:v>
                </c:pt>
                <c:pt idx="266">
                  <c:v>1.1476184920672653E-14</c:v>
                </c:pt>
                <c:pt idx="267">
                  <c:v>6.6872316907778564E-15</c:v>
                </c:pt>
                <c:pt idx="268">
                  <c:v>3.8807348598091029E-15</c:v>
                </c:pt>
                <c:pt idx="269">
                  <c:v>2.2428505821076912E-15</c:v>
                </c:pt>
                <c:pt idx="270">
                  <c:v>1.2909382855134669E-15</c:v>
                </c:pt>
                <c:pt idx="271">
                  <c:v>7.3999602788282258E-16</c:v>
                </c:pt>
                <c:pt idx="272">
                  <c:v>4.2244683909524874E-16</c:v>
                </c:pt>
                <c:pt idx="273">
                  <c:v>2.4017815812180642E-16</c:v>
                </c:pt>
                <c:pt idx="274">
                  <c:v>1.3599211363578153E-16</c:v>
                </c:pt>
                <c:pt idx="275">
                  <c:v>7.6685403365088618E-17</c:v>
                </c:pt>
                <c:pt idx="276">
                  <c:v>4.3065595563703801E-17</c:v>
                </c:pt>
                <c:pt idx="277">
                  <c:v>2.4086127308756128E-17</c:v>
                </c:pt>
                <c:pt idx="278">
                  <c:v>1.341597579975093E-17</c:v>
                </c:pt>
                <c:pt idx="279">
                  <c:v>7.4421140900136029E-18</c:v>
                </c:pt>
                <c:pt idx="280">
                  <c:v>4.1113944921599728E-18</c:v>
                </c:pt>
                <c:pt idx="281">
                  <c:v>2.2620424180295165E-18</c:v>
                </c:pt>
                <c:pt idx="282">
                  <c:v>1.2394559828970564E-18</c:v>
                </c:pt>
                <c:pt idx="283">
                  <c:v>6.7636362091677127E-19</c:v>
                </c:pt>
                <c:pt idx="284">
                  <c:v>3.6757684135981238E-19</c:v>
                </c:pt>
                <c:pt idx="285">
                  <c:v>1.9894581656554755E-19</c:v>
                </c:pt>
                <c:pt idx="286">
                  <c:v>1.0723591201215602E-19</c:v>
                </c:pt>
                <c:pt idx="287">
                  <c:v>5.7565788386957374E-20</c:v>
                </c:pt>
                <c:pt idx="288">
                  <c:v>3.0775664068460452E-20</c:v>
                </c:pt>
                <c:pt idx="289">
                  <c:v>1.6385857640666113E-20</c:v>
                </c:pt>
                <c:pt idx="290">
                  <c:v>8.6885977361967987E-21</c:v>
                </c:pt>
                <c:pt idx="291">
                  <c:v>4.5882700685948523E-21</c:v>
                </c:pt>
                <c:pt idx="292">
                  <c:v>2.4130539047349963E-21</c:v>
                </c:pt>
                <c:pt idx="293">
                  <c:v>1.2638741844412133E-21</c:v>
                </c:pt>
                <c:pt idx="294">
                  <c:v>6.5926410662119886E-22</c:v>
                </c:pt>
                <c:pt idx="295">
                  <c:v>3.4247887510097051E-22</c:v>
                </c:pt>
                <c:pt idx="296">
                  <c:v>1.7718498413728071E-22</c:v>
                </c:pt>
                <c:pt idx="297">
                  <c:v>9.129327951247058E-23</c:v>
                </c:pt>
                <c:pt idx="298">
                  <c:v>4.6845671816171341E-23</c:v>
                </c:pt>
                <c:pt idx="299">
                  <c:v>2.3939711006430228E-23</c:v>
                </c:pt>
                <c:pt idx="300">
                  <c:v>1.2183921830396262E-23</c:v>
                </c:pt>
                <c:pt idx="301">
                  <c:v>6.1755276889296065E-24</c:v>
                </c:pt>
                <c:pt idx="302">
                  <c:v>3.1173086978213184E-24</c:v>
                </c:pt>
                <c:pt idx="303">
                  <c:v>1.5671274507268513E-24</c:v>
                </c:pt>
                <c:pt idx="304">
                  <c:v>7.8459871677079018E-25</c:v>
                </c:pt>
                <c:pt idx="305">
                  <c:v>3.9120972084923726E-25</c:v>
                </c:pt>
                <c:pt idx="306">
                  <c:v>1.9426316072938561E-25</c:v>
                </c:pt>
                <c:pt idx="307">
                  <c:v>9.6070495842814915E-26</c:v>
                </c:pt>
                <c:pt idx="308">
                  <c:v>4.7316039159764454E-26</c:v>
                </c:pt>
                <c:pt idx="309">
                  <c:v>2.3208416065825397E-26</c:v>
                </c:pt>
                <c:pt idx="310">
                  <c:v>1.1337084651063397E-26</c:v>
                </c:pt>
                <c:pt idx="311">
                  <c:v>5.515387695873905E-27</c:v>
                </c:pt>
                <c:pt idx="312">
                  <c:v>2.6722031472579516E-27</c:v>
                </c:pt>
                <c:pt idx="313">
                  <c:v>1.2893821841567646E-27</c:v>
                </c:pt>
                <c:pt idx="314">
                  <c:v>6.196017387140464E-28</c:v>
                </c:pt>
                <c:pt idx="315">
                  <c:v>2.9652571324041266E-28</c:v>
                </c:pt>
                <c:pt idx="316">
                  <c:v>1.4132886113773549E-28</c:v>
                </c:pt>
                <c:pt idx="317">
                  <c:v>6.7083873012797505E-29</c:v>
                </c:pt>
                <c:pt idx="318">
                  <c:v>3.1712038914251638E-29</c:v>
                </c:pt>
                <c:pt idx="319">
                  <c:v>1.4929627499264851E-29</c:v>
                </c:pt>
                <c:pt idx="320">
                  <c:v>6.9999114641793594E-30</c:v>
                </c:pt>
                <c:pt idx="321">
                  <c:v>3.2685481777779418E-30</c:v>
                </c:pt>
                <c:pt idx="322">
                  <c:v>1.5199734542386247E-30</c:v>
                </c:pt>
                <c:pt idx="323">
                  <c:v>7.0394038993359033E-31</c:v>
                </c:pt>
                <c:pt idx="324">
                  <c:v>3.2467925015711641E-31</c:v>
                </c:pt>
                <c:pt idx="325">
                  <c:v>1.4913924936954948E-31</c:v>
                </c:pt>
                <c:pt idx="326">
                  <c:v>6.8225721994728909E-32</c:v>
                </c:pt>
                <c:pt idx="327">
                  <c:v>3.1083012017152654E-32</c:v>
                </c:pt>
                <c:pt idx="328">
                  <c:v>1.4103172603654269E-32</c:v>
                </c:pt>
                <c:pt idx="329">
                  <c:v>6.372785701138444E-33</c:v>
                </c:pt>
                <c:pt idx="330">
                  <c:v>2.8678773688607025E-33</c:v>
                </c:pt>
                <c:pt idx="331">
                  <c:v>1.2853180539406177E-33</c:v>
                </c:pt>
                <c:pt idx="332">
                  <c:v>5.7369281067207787E-34</c:v>
                </c:pt>
                <c:pt idx="333">
                  <c:v>2.5501573367750506E-34</c:v>
                </c:pt>
                <c:pt idx="334">
                  <c:v>1.1289463739322482E-34</c:v>
                </c:pt>
                <c:pt idx="335">
                  <c:v>4.9773527284211163E-35</c:v>
                </c:pt>
                <c:pt idx="336">
                  <c:v>2.1854571381912472E-35</c:v>
                </c:pt>
                <c:pt idx="337">
                  <c:v>9.5566336252793724E-36</c:v>
                </c:pt>
                <c:pt idx="338">
                  <c:v>4.1618492834966852E-36</c:v>
                </c:pt>
                <c:pt idx="339">
                  <c:v>1.8050387491045017E-36</c:v>
                </c:pt>
                <c:pt idx="340">
                  <c:v>7.7966040447610809E-37</c:v>
                </c:pt>
                <c:pt idx="341">
                  <c:v>3.3538466178506837E-37</c:v>
                </c:pt>
                <c:pt idx="342">
                  <c:v>1.4368111313914309E-37</c:v>
                </c:pt>
                <c:pt idx="343">
                  <c:v>6.1302041752163792E-38</c:v>
                </c:pt>
                <c:pt idx="344">
                  <c:v>2.6047674963949037E-38</c:v>
                </c:pt>
                <c:pt idx="345">
                  <c:v>1.1022541863761274E-38</c:v>
                </c:pt>
                <c:pt idx="346">
                  <c:v>4.6452952097892909E-39</c:v>
                </c:pt>
                <c:pt idx="347">
                  <c:v>1.9496814032188372E-39</c:v>
                </c:pt>
                <c:pt idx="348">
                  <c:v>8.1495334838632106E-40</c:v>
                </c:pt>
                <c:pt idx="349">
                  <c:v>3.3925059374567895E-40</c:v>
                </c:pt>
                <c:pt idx="350">
                  <c:v>1.4064595719865813E-40</c:v>
                </c:pt>
                <c:pt idx="351">
                  <c:v>5.807011130807866E-41</c:v>
                </c:pt>
                <c:pt idx="352">
                  <c:v>2.3877938681679555E-41</c:v>
                </c:pt>
                <c:pt idx="353">
                  <c:v>9.7782193518848129E-42</c:v>
                </c:pt>
                <c:pt idx="354">
                  <c:v>3.9878745418761593E-42</c:v>
                </c:pt>
                <c:pt idx="355">
                  <c:v>1.6197275428852689E-42</c:v>
                </c:pt>
                <c:pt idx="356">
                  <c:v>6.5518088190311904E-43</c:v>
                </c:pt>
                <c:pt idx="357">
                  <c:v>2.6393636671214767E-43</c:v>
                </c:pt>
                <c:pt idx="358">
                  <c:v>1.0589026141138431E-43</c:v>
                </c:pt>
                <c:pt idx="359">
                  <c:v>4.2308884556458125E-44</c:v>
                </c:pt>
                <c:pt idx="360">
                  <c:v>1.6835495364356458E-44</c:v>
                </c:pt>
                <c:pt idx="361">
                  <c:v>6.6717381375925883E-45</c:v>
                </c:pt>
                <c:pt idx="362">
                  <c:v>2.6331212226678219E-45</c:v>
                </c:pt>
                <c:pt idx="363">
                  <c:v>1.0349550393186889E-45</c:v>
                </c:pt>
                <c:pt idx="364">
                  <c:v>4.0512671478828293E-46</c:v>
                </c:pt>
                <c:pt idx="365">
                  <c:v>1.5793524185143831E-46</c:v>
                </c:pt>
                <c:pt idx="366">
                  <c:v>6.1317718315370413E-47</c:v>
                </c:pt>
                <c:pt idx="367">
                  <c:v>2.3708915617332549E-47</c:v>
                </c:pt>
                <c:pt idx="368">
                  <c:v>9.1296928038116369E-48</c:v>
                </c:pt>
                <c:pt idx="369">
                  <c:v>3.5012200515466795E-48</c:v>
                </c:pt>
                <c:pt idx="370">
                  <c:v>1.3372155497548031E-48</c:v>
                </c:pt>
                <c:pt idx="371">
                  <c:v>5.0863026446973204E-49</c:v>
                </c:pt>
                <c:pt idx="372">
                  <c:v>1.9267339348319734E-49</c:v>
                </c:pt>
                <c:pt idx="373">
                  <c:v>7.2687555519069663E-50</c:v>
                </c:pt>
                <c:pt idx="374">
                  <c:v>2.7309713858954099E-50</c:v>
                </c:pt>
                <c:pt idx="375">
                  <c:v>1.0218637768640772E-50</c:v>
                </c:pt>
                <c:pt idx="376">
                  <c:v>3.8079183530716907E-51</c:v>
                </c:pt>
                <c:pt idx="377">
                  <c:v>1.4131915114499705E-51</c:v>
                </c:pt>
                <c:pt idx="378">
                  <c:v>5.223158211688277E-52</c:v>
                </c:pt>
                <c:pt idx="379">
                  <c:v>1.9225786296086493E-52</c:v>
                </c:pt>
                <c:pt idx="380">
                  <c:v>7.0478038561033504E-53</c:v>
                </c:pt>
                <c:pt idx="381">
                  <c:v>2.5730147508852693E-53</c:v>
                </c:pt>
                <c:pt idx="382">
                  <c:v>9.3551232120349238E-54</c:v>
                </c:pt>
                <c:pt idx="383">
                  <c:v>3.3874704566741069E-54</c:v>
                </c:pt>
                <c:pt idx="384">
                  <c:v>1.2215754313270085E-54</c:v>
                </c:pt>
                <c:pt idx="385">
                  <c:v>4.3871636162630284E-55</c:v>
                </c:pt>
                <c:pt idx="386">
                  <c:v>1.5691560733944766E-55</c:v>
                </c:pt>
                <c:pt idx="387">
                  <c:v>5.5894261375869222E-56</c:v>
                </c:pt>
                <c:pt idx="388">
                  <c:v>1.9828372523638128E-56</c:v>
                </c:pt>
                <c:pt idx="389">
                  <c:v>7.0052830284438277E-57</c:v>
                </c:pt>
                <c:pt idx="390">
                  <c:v>2.4648078697957599E-57</c:v>
                </c:pt>
                <c:pt idx="391">
                  <c:v>8.6369265486610146E-58</c:v>
                </c:pt>
                <c:pt idx="392">
                  <c:v>3.0140756554780734E-58</c:v>
                </c:pt>
                <c:pt idx="393">
                  <c:v>1.0475333079769425E-58</c:v>
                </c:pt>
                <c:pt idx="394">
                  <c:v>3.625770418488727E-59</c:v>
                </c:pt>
                <c:pt idx="395">
                  <c:v>1.2498316852471245E-59</c:v>
                </c:pt>
                <c:pt idx="396">
                  <c:v>4.2906345782273209E-60</c:v>
                </c:pt>
                <c:pt idx="397">
                  <c:v>1.46693305568464E-60</c:v>
                </c:pt>
                <c:pt idx="398">
                  <c:v>4.9947968637296751E-61</c:v>
                </c:pt>
                <c:pt idx="399">
                  <c:v>1.693729822198377E-61</c:v>
                </c:pt>
                <c:pt idx="400">
                  <c:v>5.7199101545278398E-62</c:v>
                </c:pt>
                <c:pt idx="401">
                  <c:v>1.9237695604071775E-62</c:v>
                </c:pt>
                <c:pt idx="402">
                  <c:v>6.4437051358658657E-63</c:v>
                </c:pt>
                <c:pt idx="403">
                  <c:v>2.1494979626122009E-63</c:v>
                </c:pt>
                <c:pt idx="404">
                  <c:v>7.1409696203131797E-64</c:v>
                </c:pt>
                <c:pt idx="405">
                  <c:v>2.362632108816866E-64</c:v>
                </c:pt>
                <c:pt idx="406">
                  <c:v>7.7849134205460681E-65</c:v>
                </c:pt>
                <c:pt idx="407">
                  <c:v>2.5546431340372071E-65</c:v>
                </c:pt>
                <c:pt idx="408">
                  <c:v>8.3488270268322125E-66</c:v>
                </c:pt>
                <c:pt idx="409">
                  <c:v>2.7173116740046518E-66</c:v>
                </c:pt>
                <c:pt idx="410">
                  <c:v>8.8078967413755854E-67</c:v>
                </c:pt>
                <c:pt idx="411">
                  <c:v>2.8433069283126411E-67</c:v>
                </c:pt>
                <c:pt idx="412">
                  <c:v>9.1410069833537608E-68</c:v>
                </c:pt>
                <c:pt idx="413">
                  <c:v>2.9267330165652476E-68</c:v>
                </c:pt>
                <c:pt idx="414">
                  <c:v>9.3323483577088203E-69</c:v>
                </c:pt>
                <c:pt idx="415">
                  <c:v>2.9635860740718195E-69</c:v>
                </c:pt>
                <c:pt idx="416">
                  <c:v>9.3726611808348336E-70</c:v>
                </c:pt>
                <c:pt idx="417">
                  <c:v>2.952072769166002E-70</c:v>
                </c:pt>
                <c:pt idx="418">
                  <c:v>9.2599782902470292E-71</c:v>
                </c:pt>
                <c:pt idx="419">
                  <c:v>2.8927549604542331E-71</c:v>
                </c:pt>
                <c:pt idx="420">
                  <c:v>8.9997841646142202E-72</c:v>
                </c:pt>
                <c:pt idx="421">
                  <c:v>2.7885042460173618E-72</c:v>
                </c:pt>
                <c:pt idx="422">
                  <c:v>8.6045724322471355E-73</c:v>
                </c:pt>
                <c:pt idx="423">
                  <c:v>2.6442715241000166E-73</c:v>
                </c:pt>
                <c:pt idx="424">
                  <c:v>8.0928514791898416E-74</c:v>
                </c:pt>
                <c:pt idx="425">
                  <c:v>2.4666973149074394E-74</c:v>
                </c:pt>
                <c:pt idx="426">
                  <c:v>7.4877083593290047E-75</c:v>
                </c:pt>
                <c:pt idx="427">
                  <c:v>2.2636055436983909E-75</c:v>
                </c:pt>
                <c:pt idx="428">
                  <c:v>6.8150860826618599E-76</c:v>
                </c:pt>
                <c:pt idx="429">
                  <c:v>2.0434344535218957E-76</c:v>
                </c:pt>
                <c:pt idx="430">
                  <c:v>6.1019528287752038E-77</c:v>
                </c:pt>
                <c:pt idx="431">
                  <c:v>1.8146620175094341E-77</c:v>
                </c:pt>
                <c:pt idx="432">
                  <c:v>5.374541504306479E-78</c:v>
                </c:pt>
                <c:pt idx="433">
                  <c:v>1.5852795658123892E-78</c:v>
                </c:pt>
                <c:pt idx="434">
                  <c:v>4.656815919592771E-79</c:v>
                </c:pt>
                <c:pt idx="435">
                  <c:v>1.3623573808945106E-79</c:v>
                </c:pt>
                <c:pt idx="436">
                  <c:v>3.9692805470657647E-80</c:v>
                </c:pt>
                <c:pt idx="437">
                  <c:v>1.151731675607463E-80</c:v>
                </c:pt>
                <c:pt idx="438">
                  <c:v>3.3282013730559005E-81</c:v>
                </c:pt>
                <c:pt idx="439">
                  <c:v>9.5782605878427187E-82</c:v>
                </c:pt>
                <c:pt idx="440">
                  <c:v>2.7452536017597332E-82</c:v>
                </c:pt>
                <c:pt idx="441">
                  <c:v>7.8360475085661986E-83</c:v>
                </c:pt>
                <c:pt idx="442">
                  <c:v>2.2275651740616789E-83</c:v>
                </c:pt>
                <c:pt idx="443">
                  <c:v>6.3064150109204992E-84</c:v>
                </c:pt>
                <c:pt idx="444">
                  <c:v>1.7780887895102504E-84</c:v>
                </c:pt>
                <c:pt idx="445">
                  <c:v>4.9927878083174817E-85</c:v>
                </c:pt>
                <c:pt idx="446">
                  <c:v>1.3962125682658744E-85</c:v>
                </c:pt>
                <c:pt idx="447">
                  <c:v>3.8884699382426989E-86</c:v>
                </c:pt>
                <c:pt idx="448">
                  <c:v>1.0785113433545077E-86</c:v>
                </c:pt>
                <c:pt idx="449">
                  <c:v>2.9791300168316757E-87</c:v>
                </c:pt>
                <c:pt idx="450">
                  <c:v>8.1954530417778011E-88</c:v>
                </c:pt>
                <c:pt idx="451">
                  <c:v>2.2453044847133923E-88</c:v>
                </c:pt>
                <c:pt idx="452">
                  <c:v>6.1262722117092908E-89</c:v>
                </c:pt>
                <c:pt idx="453">
                  <c:v>1.6647004815331422E-89</c:v>
                </c:pt>
                <c:pt idx="454">
                  <c:v>4.5049988963076723E-90</c:v>
                </c:pt>
                <c:pt idx="455">
                  <c:v>1.2141491534768514E-90</c:v>
                </c:pt>
                <c:pt idx="456">
                  <c:v>3.2588784514457031E-91</c:v>
                </c:pt>
                <c:pt idx="457">
                  <c:v>8.7113016503815685E-92</c:v>
                </c:pt>
                <c:pt idx="458">
                  <c:v>2.3190852365989353E-92</c:v>
                </c:pt>
                <c:pt idx="459">
                  <c:v>6.1484994501568832E-93</c:v>
                </c:pt>
                <c:pt idx="460">
                  <c:v>1.6234552973957356E-93</c:v>
                </c:pt>
                <c:pt idx="461">
                  <c:v>4.2690407408295916E-94</c:v>
                </c:pt>
                <c:pt idx="462">
                  <c:v>1.1179928677432294E-94</c:v>
                </c:pt>
                <c:pt idx="463">
                  <c:v>2.9158591069058648E-95</c:v>
                </c:pt>
                <c:pt idx="464">
                  <c:v>7.5737821003752511E-96</c:v>
                </c:pt>
                <c:pt idx="465">
                  <c:v>1.9591958216426061E-96</c:v>
                </c:pt>
                <c:pt idx="466">
                  <c:v>5.0473294655055391E-97</c:v>
                </c:pt>
                <c:pt idx="467">
                  <c:v>1.2949834897637097E-97</c:v>
                </c:pt>
                <c:pt idx="468">
                  <c:v>3.3089147429634822E-98</c:v>
                </c:pt>
                <c:pt idx="469">
                  <c:v>8.4202636859106484E-99</c:v>
                </c:pt>
                <c:pt idx="470">
                  <c:v>2.1339516502718278E-99</c:v>
                </c:pt>
                <c:pt idx="471">
                  <c:v>5.385948882645823E-100</c:v>
                </c:pt>
                <c:pt idx="472">
                  <c:v>1.3538128999903893E-100</c:v>
                </c:pt>
                <c:pt idx="473">
                  <c:v>3.3890177033922355E-101</c:v>
                </c:pt>
                <c:pt idx="474">
                  <c:v>8.4490483558876018E-102</c:v>
                </c:pt>
                <c:pt idx="475">
                  <c:v>2.0977828113782536E-102</c:v>
                </c:pt>
                <c:pt idx="476">
                  <c:v>5.187188355605158E-103</c:v>
                </c:pt>
                <c:pt idx="477">
                  <c:v>1.2773863840758466E-103</c:v>
                </c:pt>
                <c:pt idx="478">
                  <c:v>3.1327902298173779E-104</c:v>
                </c:pt>
                <c:pt idx="479">
                  <c:v>7.6517208462620331E-105</c:v>
                </c:pt>
                <c:pt idx="480">
                  <c:v>1.8612541882971602E-105</c:v>
                </c:pt>
                <c:pt idx="481">
                  <c:v>4.5089044000665841E-106</c:v>
                </c:pt>
                <c:pt idx="482">
                  <c:v>1.0878152309541423E-106</c:v>
                </c:pt>
                <c:pt idx="483">
                  <c:v>2.6137136861148211E-107</c:v>
                </c:pt>
                <c:pt idx="484">
                  <c:v>6.2543136545658603E-108</c:v>
                </c:pt>
                <c:pt idx="485">
                  <c:v>1.4904591293271064E-108</c:v>
                </c:pt>
                <c:pt idx="486">
                  <c:v>3.5373599495586001E-109</c:v>
                </c:pt>
                <c:pt idx="487">
                  <c:v>8.3609804116551713E-110</c:v>
                </c:pt>
                <c:pt idx="488">
                  <c:v>1.9681306569385278E-110</c:v>
                </c:pt>
                <c:pt idx="489">
                  <c:v>4.6139131496813629E-111</c:v>
                </c:pt>
                <c:pt idx="490">
                  <c:v>1.0772181768610403E-111</c:v>
                </c:pt>
                <c:pt idx="491">
                  <c:v>2.5047056734955207E-112</c:v>
                </c:pt>
                <c:pt idx="492">
                  <c:v>5.8000066927296306E-113</c:v>
                </c:pt>
                <c:pt idx="493">
                  <c:v>1.3375778200844417E-113</c:v>
                </c:pt>
                <c:pt idx="494">
                  <c:v>3.07205078771421E-114</c:v>
                </c:pt>
                <c:pt idx="495">
                  <c:v>7.02678220208311E-115</c:v>
                </c:pt>
                <c:pt idx="496">
                  <c:v>1.6006757396910795E-115</c:v>
                </c:pt>
                <c:pt idx="497">
                  <c:v>3.6313574585681213E-116</c:v>
                </c:pt>
                <c:pt idx="498">
                  <c:v>8.2045243640222453E-117</c:v>
                </c:pt>
                <c:pt idx="499">
                  <c:v>1.8461057937443991E-117</c:v>
                </c:pt>
                <c:pt idx="500">
                  <c:v>4.1369334090012548E-118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AD4-4209-B1A7-223967B80263}"/>
            </c:ext>
          </c:extLst>
        </c:ser>
        <c:ser>
          <c:idx val="7"/>
          <c:order val="7"/>
          <c:tx>
            <c:v>Gauss5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  <c:pt idx="441">
                  <c:v>186.63423999085899</c:v>
                </c:pt>
                <c:pt idx="442">
                  <c:v>186.58423999085903</c:v>
                </c:pt>
                <c:pt idx="443">
                  <c:v>186.53423999085908</c:v>
                </c:pt>
                <c:pt idx="444">
                  <c:v>186.48423999085912</c:v>
                </c:pt>
                <c:pt idx="445">
                  <c:v>186.43423999085917</c:v>
                </c:pt>
                <c:pt idx="446">
                  <c:v>186.38423999085921</c:v>
                </c:pt>
                <c:pt idx="447">
                  <c:v>186.33423999085926</c:v>
                </c:pt>
                <c:pt idx="448">
                  <c:v>186.28423999085931</c:v>
                </c:pt>
                <c:pt idx="449">
                  <c:v>186.23423999085935</c:v>
                </c:pt>
                <c:pt idx="450">
                  <c:v>186.1842399908594</c:v>
                </c:pt>
                <c:pt idx="451">
                  <c:v>186.13423999085944</c:v>
                </c:pt>
                <c:pt idx="452">
                  <c:v>186.08423999085949</c:v>
                </c:pt>
                <c:pt idx="453">
                  <c:v>186.03423999085953</c:v>
                </c:pt>
                <c:pt idx="454">
                  <c:v>185.98423999085958</c:v>
                </c:pt>
                <c:pt idx="455">
                  <c:v>185.93423999085962</c:v>
                </c:pt>
                <c:pt idx="456">
                  <c:v>185.88423999085967</c:v>
                </c:pt>
                <c:pt idx="457">
                  <c:v>185.83423999085971</c:v>
                </c:pt>
                <c:pt idx="458">
                  <c:v>185.78423999085976</c:v>
                </c:pt>
                <c:pt idx="459">
                  <c:v>185.73423999085981</c:v>
                </c:pt>
                <c:pt idx="460">
                  <c:v>185.68423999085985</c:v>
                </c:pt>
                <c:pt idx="461">
                  <c:v>185.6342399908599</c:v>
                </c:pt>
                <c:pt idx="462">
                  <c:v>185.58423999085994</c:v>
                </c:pt>
                <c:pt idx="463">
                  <c:v>185.53423999085999</c:v>
                </c:pt>
                <c:pt idx="464">
                  <c:v>185.48423999086003</c:v>
                </c:pt>
                <c:pt idx="465">
                  <c:v>185.43423999086008</c:v>
                </c:pt>
                <c:pt idx="466">
                  <c:v>185.38423999086012</c:v>
                </c:pt>
                <c:pt idx="467">
                  <c:v>185.33423999086017</c:v>
                </c:pt>
                <c:pt idx="468">
                  <c:v>185.28423999086021</c:v>
                </c:pt>
                <c:pt idx="469">
                  <c:v>185.23423999086026</c:v>
                </c:pt>
                <c:pt idx="470">
                  <c:v>185.18423999086031</c:v>
                </c:pt>
                <c:pt idx="471">
                  <c:v>185.13423999086035</c:v>
                </c:pt>
                <c:pt idx="472">
                  <c:v>185.0842399908604</c:v>
                </c:pt>
                <c:pt idx="473">
                  <c:v>185.03423999086044</c:v>
                </c:pt>
                <c:pt idx="474">
                  <c:v>184.98423999086049</c:v>
                </c:pt>
                <c:pt idx="475">
                  <c:v>184.93423999086053</c:v>
                </c:pt>
                <c:pt idx="476">
                  <c:v>184.88423999086058</c:v>
                </c:pt>
                <c:pt idx="477">
                  <c:v>184.83423999086062</c:v>
                </c:pt>
                <c:pt idx="478">
                  <c:v>184.78423999086067</c:v>
                </c:pt>
                <c:pt idx="479">
                  <c:v>184.73423999086071</c:v>
                </c:pt>
                <c:pt idx="480">
                  <c:v>184.68423999086076</c:v>
                </c:pt>
                <c:pt idx="481">
                  <c:v>184.63423999086081</c:v>
                </c:pt>
                <c:pt idx="482">
                  <c:v>184.58423999086085</c:v>
                </c:pt>
                <c:pt idx="483">
                  <c:v>184.5342399908609</c:v>
                </c:pt>
                <c:pt idx="484">
                  <c:v>184.48423999086094</c:v>
                </c:pt>
                <c:pt idx="485">
                  <c:v>184.43423999086099</c:v>
                </c:pt>
                <c:pt idx="486">
                  <c:v>184.38423999086103</c:v>
                </c:pt>
                <c:pt idx="487">
                  <c:v>184.33423999086108</c:v>
                </c:pt>
                <c:pt idx="488">
                  <c:v>184.28423999086112</c:v>
                </c:pt>
                <c:pt idx="489">
                  <c:v>184.23423999086117</c:v>
                </c:pt>
                <c:pt idx="490">
                  <c:v>184.18423999086122</c:v>
                </c:pt>
                <c:pt idx="491">
                  <c:v>184.13423999086126</c:v>
                </c:pt>
                <c:pt idx="492">
                  <c:v>184.08423999086131</c:v>
                </c:pt>
                <c:pt idx="493">
                  <c:v>184.03423999086135</c:v>
                </c:pt>
                <c:pt idx="494">
                  <c:v>183.9842399908614</c:v>
                </c:pt>
                <c:pt idx="495">
                  <c:v>183.93423999086144</c:v>
                </c:pt>
                <c:pt idx="496">
                  <c:v>183.88423999086149</c:v>
                </c:pt>
                <c:pt idx="497">
                  <c:v>183.83423999086153</c:v>
                </c:pt>
                <c:pt idx="498">
                  <c:v>183.78423999086158</c:v>
                </c:pt>
                <c:pt idx="499">
                  <c:v>183.73423999086162</c:v>
                </c:pt>
                <c:pt idx="500">
                  <c:v>183.68423999086167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AD4-4209-B1A7-223967B80263}"/>
            </c:ext>
          </c:extLst>
        </c:ser>
        <c:ser>
          <c:idx val="8"/>
          <c:order val="8"/>
          <c:tx>
            <c:v>Gauss 6</c:v>
          </c:tx>
          <c:marker>
            <c:symbol val="none"/>
          </c:marker>
          <c:xVal>
            <c:numRef>
              <c:f>A750CR!$D$12:$D$512</c:f>
              <c:numCache>
                <c:formatCode>General</c:formatCode>
                <c:ptCount val="501"/>
                <c:pt idx="0">
                  <c:v>208.68423999083893</c:v>
                </c:pt>
                <c:pt idx="1">
                  <c:v>208.63423999083898</c:v>
                </c:pt>
                <c:pt idx="2">
                  <c:v>208.58423999083902</c:v>
                </c:pt>
                <c:pt idx="3">
                  <c:v>208.53423999083907</c:v>
                </c:pt>
                <c:pt idx="4">
                  <c:v>208.48423999083911</c:v>
                </c:pt>
                <c:pt idx="5">
                  <c:v>208.43423999083916</c:v>
                </c:pt>
                <c:pt idx="6">
                  <c:v>208.38423999083921</c:v>
                </c:pt>
                <c:pt idx="7">
                  <c:v>208.33423999083925</c:v>
                </c:pt>
                <c:pt idx="8">
                  <c:v>208.2842399908393</c:v>
                </c:pt>
                <c:pt idx="9">
                  <c:v>208.23423999083934</c:v>
                </c:pt>
                <c:pt idx="10">
                  <c:v>208.18423999083939</c:v>
                </c:pt>
                <c:pt idx="11">
                  <c:v>208.13423999083943</c:v>
                </c:pt>
                <c:pt idx="12">
                  <c:v>208.08423999083948</c:v>
                </c:pt>
                <c:pt idx="13">
                  <c:v>208.03423999083952</c:v>
                </c:pt>
                <c:pt idx="14">
                  <c:v>207.98423999083957</c:v>
                </c:pt>
                <c:pt idx="15">
                  <c:v>207.93423999083961</c:v>
                </c:pt>
                <c:pt idx="16">
                  <c:v>207.88423999083966</c:v>
                </c:pt>
                <c:pt idx="17">
                  <c:v>207.83423999083971</c:v>
                </c:pt>
                <c:pt idx="18">
                  <c:v>207.78423999083975</c:v>
                </c:pt>
                <c:pt idx="19">
                  <c:v>207.7342399908398</c:v>
                </c:pt>
                <c:pt idx="20">
                  <c:v>207.68423999083984</c:v>
                </c:pt>
                <c:pt idx="21">
                  <c:v>207.63423999083989</c:v>
                </c:pt>
                <c:pt idx="22">
                  <c:v>207.58423999083993</c:v>
                </c:pt>
                <c:pt idx="23">
                  <c:v>207.53423999083998</c:v>
                </c:pt>
                <c:pt idx="24">
                  <c:v>207.48423999084002</c:v>
                </c:pt>
                <c:pt idx="25">
                  <c:v>207.43423999084007</c:v>
                </c:pt>
                <c:pt idx="26">
                  <c:v>207.38423999084011</c:v>
                </c:pt>
                <c:pt idx="27">
                  <c:v>207.33423999084016</c:v>
                </c:pt>
                <c:pt idx="28">
                  <c:v>207.28423999084021</c:v>
                </c:pt>
                <c:pt idx="29">
                  <c:v>207.23423999084025</c:v>
                </c:pt>
                <c:pt idx="30">
                  <c:v>207.1842399908403</c:v>
                </c:pt>
                <c:pt idx="31">
                  <c:v>207.13423999084034</c:v>
                </c:pt>
                <c:pt idx="32">
                  <c:v>207.08423999084039</c:v>
                </c:pt>
                <c:pt idx="33">
                  <c:v>207.03423999084043</c:v>
                </c:pt>
                <c:pt idx="34">
                  <c:v>206.98423999084048</c:v>
                </c:pt>
                <c:pt idx="35">
                  <c:v>206.93423999084052</c:v>
                </c:pt>
                <c:pt idx="36">
                  <c:v>206.88423999084057</c:v>
                </c:pt>
                <c:pt idx="37">
                  <c:v>206.83423999084062</c:v>
                </c:pt>
                <c:pt idx="38">
                  <c:v>206.78423999084066</c:v>
                </c:pt>
                <c:pt idx="39">
                  <c:v>206.73423999084071</c:v>
                </c:pt>
                <c:pt idx="40">
                  <c:v>206.68423999084075</c:v>
                </c:pt>
                <c:pt idx="41">
                  <c:v>206.6342399908408</c:v>
                </c:pt>
                <c:pt idx="42">
                  <c:v>206.58423999084084</c:v>
                </c:pt>
                <c:pt idx="43">
                  <c:v>206.53423999084089</c:v>
                </c:pt>
                <c:pt idx="44">
                  <c:v>206.48423999084093</c:v>
                </c:pt>
                <c:pt idx="45">
                  <c:v>206.43423999084098</c:v>
                </c:pt>
                <c:pt idx="46">
                  <c:v>206.38423999084102</c:v>
                </c:pt>
                <c:pt idx="47">
                  <c:v>206.33423999084107</c:v>
                </c:pt>
                <c:pt idx="48">
                  <c:v>206.28423999084112</c:v>
                </c:pt>
                <c:pt idx="49">
                  <c:v>206.23423999084116</c:v>
                </c:pt>
                <c:pt idx="50">
                  <c:v>206.18423999084121</c:v>
                </c:pt>
                <c:pt idx="51">
                  <c:v>206.13423999084125</c:v>
                </c:pt>
                <c:pt idx="52">
                  <c:v>206.0842399908413</c:v>
                </c:pt>
                <c:pt idx="53">
                  <c:v>206.03423999084134</c:v>
                </c:pt>
                <c:pt idx="54">
                  <c:v>205.98423999084139</c:v>
                </c:pt>
                <c:pt idx="55">
                  <c:v>205.93423999084143</c:v>
                </c:pt>
                <c:pt idx="56">
                  <c:v>205.88423999084148</c:v>
                </c:pt>
                <c:pt idx="57">
                  <c:v>205.83423999084152</c:v>
                </c:pt>
                <c:pt idx="58">
                  <c:v>205.78423999084157</c:v>
                </c:pt>
                <c:pt idx="59">
                  <c:v>205.73423999084162</c:v>
                </c:pt>
                <c:pt idx="60">
                  <c:v>205.68423999084166</c:v>
                </c:pt>
                <c:pt idx="61">
                  <c:v>205.63423999084171</c:v>
                </c:pt>
                <c:pt idx="62">
                  <c:v>205.58423999084175</c:v>
                </c:pt>
                <c:pt idx="63">
                  <c:v>205.5342399908418</c:v>
                </c:pt>
                <c:pt idx="64">
                  <c:v>205.48423999084184</c:v>
                </c:pt>
                <c:pt idx="65">
                  <c:v>205.43423999084189</c:v>
                </c:pt>
                <c:pt idx="66">
                  <c:v>205.38423999084193</c:v>
                </c:pt>
                <c:pt idx="67">
                  <c:v>205.33423999084198</c:v>
                </c:pt>
                <c:pt idx="68">
                  <c:v>205.28423999084202</c:v>
                </c:pt>
                <c:pt idx="69">
                  <c:v>205.23423999084207</c:v>
                </c:pt>
                <c:pt idx="70">
                  <c:v>205.18423999084212</c:v>
                </c:pt>
                <c:pt idx="71">
                  <c:v>205.13423999084216</c:v>
                </c:pt>
                <c:pt idx="72">
                  <c:v>205.08423999084221</c:v>
                </c:pt>
                <c:pt idx="73">
                  <c:v>205.03423999084225</c:v>
                </c:pt>
                <c:pt idx="74">
                  <c:v>204.9842399908423</c:v>
                </c:pt>
                <c:pt idx="75">
                  <c:v>204.93423999084234</c:v>
                </c:pt>
                <c:pt idx="76">
                  <c:v>204.88423999084239</c:v>
                </c:pt>
                <c:pt idx="77">
                  <c:v>204.83423999084243</c:v>
                </c:pt>
                <c:pt idx="78">
                  <c:v>204.78423999084248</c:v>
                </c:pt>
                <c:pt idx="79">
                  <c:v>204.73423999084253</c:v>
                </c:pt>
                <c:pt idx="80">
                  <c:v>204.68423999084257</c:v>
                </c:pt>
                <c:pt idx="81">
                  <c:v>204.63423999084262</c:v>
                </c:pt>
                <c:pt idx="82">
                  <c:v>204.58423999084266</c:v>
                </c:pt>
                <c:pt idx="83">
                  <c:v>204.53423999084271</c:v>
                </c:pt>
                <c:pt idx="84">
                  <c:v>204.48423999084275</c:v>
                </c:pt>
                <c:pt idx="85">
                  <c:v>204.4342399908428</c:v>
                </c:pt>
                <c:pt idx="86">
                  <c:v>204.38423999084284</c:v>
                </c:pt>
                <c:pt idx="87">
                  <c:v>204.33423999084289</c:v>
                </c:pt>
                <c:pt idx="88">
                  <c:v>204.28423999084293</c:v>
                </c:pt>
                <c:pt idx="89">
                  <c:v>204.23423999084298</c:v>
                </c:pt>
                <c:pt idx="90">
                  <c:v>204.18423999084303</c:v>
                </c:pt>
                <c:pt idx="91">
                  <c:v>204.13423999084307</c:v>
                </c:pt>
                <c:pt idx="92">
                  <c:v>204.08423999084312</c:v>
                </c:pt>
                <c:pt idx="93">
                  <c:v>204.03423999084316</c:v>
                </c:pt>
                <c:pt idx="94">
                  <c:v>203.98423999084321</c:v>
                </c:pt>
                <c:pt idx="95">
                  <c:v>203.93423999084325</c:v>
                </c:pt>
                <c:pt idx="96">
                  <c:v>203.8842399908433</c:v>
                </c:pt>
                <c:pt idx="97">
                  <c:v>203.83423999084334</c:v>
                </c:pt>
                <c:pt idx="98">
                  <c:v>203.78423999084339</c:v>
                </c:pt>
                <c:pt idx="99">
                  <c:v>203.73423999084343</c:v>
                </c:pt>
                <c:pt idx="100">
                  <c:v>203.68423999084348</c:v>
                </c:pt>
                <c:pt idx="101">
                  <c:v>203.63423999084353</c:v>
                </c:pt>
                <c:pt idx="102">
                  <c:v>203.58423999084357</c:v>
                </c:pt>
                <c:pt idx="103">
                  <c:v>203.53423999084362</c:v>
                </c:pt>
                <c:pt idx="104">
                  <c:v>203.48423999084366</c:v>
                </c:pt>
                <c:pt idx="105">
                  <c:v>203.43423999084371</c:v>
                </c:pt>
                <c:pt idx="106">
                  <c:v>203.38423999084375</c:v>
                </c:pt>
                <c:pt idx="107">
                  <c:v>203.3342399908438</c:v>
                </c:pt>
                <c:pt idx="108">
                  <c:v>203.28423999084384</c:v>
                </c:pt>
                <c:pt idx="109">
                  <c:v>203.23423999084389</c:v>
                </c:pt>
                <c:pt idx="110">
                  <c:v>203.18423999084393</c:v>
                </c:pt>
                <c:pt idx="111">
                  <c:v>203.13423999084398</c:v>
                </c:pt>
                <c:pt idx="112">
                  <c:v>203.08423999084403</c:v>
                </c:pt>
                <c:pt idx="113">
                  <c:v>203.03423999084407</c:v>
                </c:pt>
                <c:pt idx="114">
                  <c:v>202.98423999084412</c:v>
                </c:pt>
                <c:pt idx="115">
                  <c:v>202.93423999084416</c:v>
                </c:pt>
                <c:pt idx="116">
                  <c:v>202.88423999084421</c:v>
                </c:pt>
                <c:pt idx="117">
                  <c:v>202.83423999084425</c:v>
                </c:pt>
                <c:pt idx="118">
                  <c:v>202.7842399908443</c:v>
                </c:pt>
                <c:pt idx="119">
                  <c:v>202.73423999084434</c:v>
                </c:pt>
                <c:pt idx="120">
                  <c:v>202.68423999084439</c:v>
                </c:pt>
                <c:pt idx="121">
                  <c:v>202.63423999084443</c:v>
                </c:pt>
                <c:pt idx="122">
                  <c:v>202.58423999084448</c:v>
                </c:pt>
                <c:pt idx="123">
                  <c:v>202.53423999084453</c:v>
                </c:pt>
                <c:pt idx="124">
                  <c:v>202.48423999084457</c:v>
                </c:pt>
                <c:pt idx="125">
                  <c:v>202.43423999084462</c:v>
                </c:pt>
                <c:pt idx="126">
                  <c:v>202.38423999084466</c:v>
                </c:pt>
                <c:pt idx="127">
                  <c:v>202.33423999084471</c:v>
                </c:pt>
                <c:pt idx="128">
                  <c:v>202.28423999084475</c:v>
                </c:pt>
                <c:pt idx="129">
                  <c:v>202.2342399908448</c:v>
                </c:pt>
                <c:pt idx="130">
                  <c:v>202.18423999084484</c:v>
                </c:pt>
                <c:pt idx="131">
                  <c:v>202.13423999084489</c:v>
                </c:pt>
                <c:pt idx="132">
                  <c:v>202.08423999084494</c:v>
                </c:pt>
                <c:pt idx="133">
                  <c:v>202.03423999084498</c:v>
                </c:pt>
                <c:pt idx="134">
                  <c:v>201.98423999084503</c:v>
                </c:pt>
                <c:pt idx="135">
                  <c:v>201.93423999084507</c:v>
                </c:pt>
                <c:pt idx="136">
                  <c:v>201.88423999084512</c:v>
                </c:pt>
                <c:pt idx="137">
                  <c:v>201.83423999084516</c:v>
                </c:pt>
                <c:pt idx="138">
                  <c:v>201.78423999084521</c:v>
                </c:pt>
                <c:pt idx="139">
                  <c:v>201.73423999084525</c:v>
                </c:pt>
                <c:pt idx="140">
                  <c:v>201.6842399908453</c:v>
                </c:pt>
                <c:pt idx="141">
                  <c:v>201.63423999084534</c:v>
                </c:pt>
                <c:pt idx="142">
                  <c:v>201.58423999084539</c:v>
                </c:pt>
                <c:pt idx="143">
                  <c:v>201.53423999084544</c:v>
                </c:pt>
                <c:pt idx="144">
                  <c:v>201.48423999084548</c:v>
                </c:pt>
                <c:pt idx="145">
                  <c:v>201.43423999084553</c:v>
                </c:pt>
                <c:pt idx="146">
                  <c:v>201.38423999084557</c:v>
                </c:pt>
                <c:pt idx="147">
                  <c:v>201.33423999084562</c:v>
                </c:pt>
                <c:pt idx="148">
                  <c:v>201.28423999084566</c:v>
                </c:pt>
                <c:pt idx="149">
                  <c:v>201.23423999084571</c:v>
                </c:pt>
                <c:pt idx="150">
                  <c:v>201.18423999084575</c:v>
                </c:pt>
                <c:pt idx="151">
                  <c:v>201.1342399908458</c:v>
                </c:pt>
                <c:pt idx="152">
                  <c:v>201.08423999084584</c:v>
                </c:pt>
                <c:pt idx="153">
                  <c:v>201.03423999084589</c:v>
                </c:pt>
                <c:pt idx="154">
                  <c:v>200.98423999084594</c:v>
                </c:pt>
                <c:pt idx="155">
                  <c:v>200.93423999084598</c:v>
                </c:pt>
                <c:pt idx="156">
                  <c:v>200.88423999084603</c:v>
                </c:pt>
                <c:pt idx="157">
                  <c:v>200.83423999084607</c:v>
                </c:pt>
                <c:pt idx="158">
                  <c:v>200.78423999084612</c:v>
                </c:pt>
                <c:pt idx="159">
                  <c:v>200.73423999084616</c:v>
                </c:pt>
                <c:pt idx="160">
                  <c:v>200.68423999084621</c:v>
                </c:pt>
                <c:pt idx="161">
                  <c:v>200.63423999084625</c:v>
                </c:pt>
                <c:pt idx="162">
                  <c:v>200.5842399908463</c:v>
                </c:pt>
                <c:pt idx="163">
                  <c:v>200.53423999084634</c:v>
                </c:pt>
                <c:pt idx="164">
                  <c:v>200.48423999084639</c:v>
                </c:pt>
                <c:pt idx="165">
                  <c:v>200.43423999084644</c:v>
                </c:pt>
                <c:pt idx="166">
                  <c:v>200.38423999084648</c:v>
                </c:pt>
                <c:pt idx="167">
                  <c:v>200.33423999084653</c:v>
                </c:pt>
                <c:pt idx="168">
                  <c:v>200.28423999084657</c:v>
                </c:pt>
                <c:pt idx="169">
                  <c:v>200.23423999084662</c:v>
                </c:pt>
                <c:pt idx="170">
                  <c:v>200.18423999084666</c:v>
                </c:pt>
                <c:pt idx="171">
                  <c:v>200.13423999084671</c:v>
                </c:pt>
                <c:pt idx="172">
                  <c:v>200.08423999084675</c:v>
                </c:pt>
                <c:pt idx="173">
                  <c:v>200.0342399908468</c:v>
                </c:pt>
                <c:pt idx="174">
                  <c:v>199.98423999084685</c:v>
                </c:pt>
                <c:pt idx="175">
                  <c:v>199.93423999084689</c:v>
                </c:pt>
                <c:pt idx="176">
                  <c:v>199.88423999084694</c:v>
                </c:pt>
                <c:pt idx="177">
                  <c:v>199.83423999084698</c:v>
                </c:pt>
                <c:pt idx="178">
                  <c:v>199.78423999084703</c:v>
                </c:pt>
                <c:pt idx="179">
                  <c:v>199.73423999084707</c:v>
                </c:pt>
                <c:pt idx="180">
                  <c:v>199.68423999084712</c:v>
                </c:pt>
                <c:pt idx="181">
                  <c:v>199.63423999084716</c:v>
                </c:pt>
                <c:pt idx="182">
                  <c:v>199.58423999084721</c:v>
                </c:pt>
                <c:pt idx="183">
                  <c:v>199.53423999084725</c:v>
                </c:pt>
                <c:pt idx="184">
                  <c:v>199.4842399908473</c:v>
                </c:pt>
                <c:pt idx="185">
                  <c:v>199.43423999084735</c:v>
                </c:pt>
                <c:pt idx="186">
                  <c:v>199.38423999084739</c:v>
                </c:pt>
                <c:pt idx="187">
                  <c:v>199.33423999084744</c:v>
                </c:pt>
                <c:pt idx="188">
                  <c:v>199.28423999084748</c:v>
                </c:pt>
                <c:pt idx="189">
                  <c:v>199.23423999084753</c:v>
                </c:pt>
                <c:pt idx="190">
                  <c:v>199.18423999084757</c:v>
                </c:pt>
                <c:pt idx="191">
                  <c:v>199.13423999084762</c:v>
                </c:pt>
                <c:pt idx="192">
                  <c:v>199.08423999084766</c:v>
                </c:pt>
                <c:pt idx="193">
                  <c:v>199.03423999084771</c:v>
                </c:pt>
                <c:pt idx="194">
                  <c:v>198.98423999084775</c:v>
                </c:pt>
                <c:pt idx="195">
                  <c:v>198.9342399908478</c:v>
                </c:pt>
                <c:pt idx="196">
                  <c:v>198.88423999084785</c:v>
                </c:pt>
                <c:pt idx="197">
                  <c:v>198.83423999084789</c:v>
                </c:pt>
                <c:pt idx="198">
                  <c:v>198.78423999084794</c:v>
                </c:pt>
                <c:pt idx="199">
                  <c:v>198.73423999084798</c:v>
                </c:pt>
                <c:pt idx="200">
                  <c:v>198.68423999084803</c:v>
                </c:pt>
                <c:pt idx="201">
                  <c:v>198.63423999084807</c:v>
                </c:pt>
                <c:pt idx="202">
                  <c:v>198.58423999084812</c:v>
                </c:pt>
                <c:pt idx="203">
                  <c:v>198.53423999084816</c:v>
                </c:pt>
                <c:pt idx="204">
                  <c:v>198.48423999084821</c:v>
                </c:pt>
                <c:pt idx="205">
                  <c:v>198.43423999084825</c:v>
                </c:pt>
                <c:pt idx="206">
                  <c:v>198.3842399908483</c:v>
                </c:pt>
                <c:pt idx="207">
                  <c:v>198.33423999084835</c:v>
                </c:pt>
                <c:pt idx="208">
                  <c:v>198.28423999084839</c:v>
                </c:pt>
                <c:pt idx="209">
                  <c:v>198.23423999084844</c:v>
                </c:pt>
                <c:pt idx="210">
                  <c:v>198.18423999084848</c:v>
                </c:pt>
                <c:pt idx="211">
                  <c:v>198.13423999084853</c:v>
                </c:pt>
                <c:pt idx="212">
                  <c:v>198.08423999084857</c:v>
                </c:pt>
                <c:pt idx="213">
                  <c:v>198.03423999084862</c:v>
                </c:pt>
                <c:pt idx="214">
                  <c:v>197.98423999084866</c:v>
                </c:pt>
                <c:pt idx="215">
                  <c:v>197.93423999084871</c:v>
                </c:pt>
                <c:pt idx="216">
                  <c:v>197.88423999084876</c:v>
                </c:pt>
                <c:pt idx="217">
                  <c:v>197.8342399908488</c:v>
                </c:pt>
                <c:pt idx="218">
                  <c:v>197.78423999084885</c:v>
                </c:pt>
                <c:pt idx="219">
                  <c:v>197.73423999084889</c:v>
                </c:pt>
                <c:pt idx="220">
                  <c:v>197.68423999084894</c:v>
                </c:pt>
                <c:pt idx="221">
                  <c:v>197.63423999084898</c:v>
                </c:pt>
                <c:pt idx="222">
                  <c:v>197.58423999084903</c:v>
                </c:pt>
                <c:pt idx="223">
                  <c:v>197.53423999084907</c:v>
                </c:pt>
                <c:pt idx="224">
                  <c:v>197.48423999084912</c:v>
                </c:pt>
                <c:pt idx="225">
                  <c:v>197.43423999084916</c:v>
                </c:pt>
                <c:pt idx="226">
                  <c:v>197.38423999084921</c:v>
                </c:pt>
                <c:pt idx="227">
                  <c:v>197.33423999084926</c:v>
                </c:pt>
                <c:pt idx="228">
                  <c:v>197.2842399908493</c:v>
                </c:pt>
                <c:pt idx="229">
                  <c:v>197.23423999084935</c:v>
                </c:pt>
                <c:pt idx="230">
                  <c:v>197.18423999084939</c:v>
                </c:pt>
                <c:pt idx="231">
                  <c:v>197.13423999084944</c:v>
                </c:pt>
                <c:pt idx="232">
                  <c:v>197.08423999084948</c:v>
                </c:pt>
                <c:pt idx="233">
                  <c:v>197.03423999084953</c:v>
                </c:pt>
                <c:pt idx="234">
                  <c:v>196.98423999084957</c:v>
                </c:pt>
                <c:pt idx="235">
                  <c:v>196.93423999084962</c:v>
                </c:pt>
                <c:pt idx="236">
                  <c:v>196.88423999084966</c:v>
                </c:pt>
                <c:pt idx="237">
                  <c:v>196.83423999084971</c:v>
                </c:pt>
                <c:pt idx="238">
                  <c:v>196.78423999084976</c:v>
                </c:pt>
                <c:pt idx="239">
                  <c:v>196.7342399908498</c:v>
                </c:pt>
                <c:pt idx="240">
                  <c:v>196.68423999084985</c:v>
                </c:pt>
                <c:pt idx="241">
                  <c:v>196.63423999084989</c:v>
                </c:pt>
                <c:pt idx="242">
                  <c:v>196.58423999084994</c:v>
                </c:pt>
                <c:pt idx="243">
                  <c:v>196.53423999084998</c:v>
                </c:pt>
                <c:pt idx="244">
                  <c:v>196.48423999085003</c:v>
                </c:pt>
                <c:pt idx="245">
                  <c:v>196.43423999085007</c:v>
                </c:pt>
                <c:pt idx="246">
                  <c:v>196.38423999085012</c:v>
                </c:pt>
                <c:pt idx="247">
                  <c:v>196.33423999085016</c:v>
                </c:pt>
                <c:pt idx="248">
                  <c:v>196.28423999085021</c:v>
                </c:pt>
                <c:pt idx="249">
                  <c:v>196.23423999085026</c:v>
                </c:pt>
                <c:pt idx="250">
                  <c:v>196.1842399908503</c:v>
                </c:pt>
                <c:pt idx="251">
                  <c:v>196.13423999085035</c:v>
                </c:pt>
                <c:pt idx="252">
                  <c:v>196.08423999085039</c:v>
                </c:pt>
                <c:pt idx="253">
                  <c:v>196.03423999085044</c:v>
                </c:pt>
                <c:pt idx="254">
                  <c:v>195.98423999085048</c:v>
                </c:pt>
                <c:pt idx="255">
                  <c:v>195.93423999085053</c:v>
                </c:pt>
                <c:pt idx="256">
                  <c:v>195.88423999085057</c:v>
                </c:pt>
                <c:pt idx="257">
                  <c:v>195.83423999085062</c:v>
                </c:pt>
                <c:pt idx="258">
                  <c:v>195.78423999085066</c:v>
                </c:pt>
                <c:pt idx="259">
                  <c:v>195.73423999085071</c:v>
                </c:pt>
                <c:pt idx="260">
                  <c:v>195.68423999085076</c:v>
                </c:pt>
                <c:pt idx="261">
                  <c:v>195.6342399908508</c:v>
                </c:pt>
                <c:pt idx="262">
                  <c:v>195.58423999085085</c:v>
                </c:pt>
                <c:pt idx="263">
                  <c:v>195.53423999085089</c:v>
                </c:pt>
                <c:pt idx="264">
                  <c:v>195.48423999085094</c:v>
                </c:pt>
                <c:pt idx="265">
                  <c:v>195.43423999085098</c:v>
                </c:pt>
                <c:pt idx="266">
                  <c:v>195.38423999085103</c:v>
                </c:pt>
                <c:pt idx="267">
                  <c:v>195.33423999085107</c:v>
                </c:pt>
                <c:pt idx="268">
                  <c:v>195.28423999085112</c:v>
                </c:pt>
                <c:pt idx="269">
                  <c:v>195.23423999085117</c:v>
                </c:pt>
                <c:pt idx="270">
                  <c:v>195.18423999085121</c:v>
                </c:pt>
                <c:pt idx="271">
                  <c:v>195.13423999085126</c:v>
                </c:pt>
                <c:pt idx="272">
                  <c:v>195.0842399908513</c:v>
                </c:pt>
                <c:pt idx="273">
                  <c:v>195.03423999085135</c:v>
                </c:pt>
                <c:pt idx="274">
                  <c:v>194.98423999085139</c:v>
                </c:pt>
                <c:pt idx="275">
                  <c:v>194.93423999085144</c:v>
                </c:pt>
                <c:pt idx="276">
                  <c:v>194.88423999085148</c:v>
                </c:pt>
                <c:pt idx="277">
                  <c:v>194.83423999085153</c:v>
                </c:pt>
                <c:pt idx="278">
                  <c:v>194.78423999085157</c:v>
                </c:pt>
                <c:pt idx="279">
                  <c:v>194.73423999085162</c:v>
                </c:pt>
                <c:pt idx="280">
                  <c:v>194.68423999085167</c:v>
                </c:pt>
                <c:pt idx="281">
                  <c:v>194.63423999085171</c:v>
                </c:pt>
                <c:pt idx="282">
                  <c:v>194.58423999085176</c:v>
                </c:pt>
                <c:pt idx="283">
                  <c:v>194.5342399908518</c:v>
                </c:pt>
                <c:pt idx="284">
                  <c:v>194.48423999085185</c:v>
                </c:pt>
                <c:pt idx="285">
                  <c:v>194.43423999085189</c:v>
                </c:pt>
                <c:pt idx="286">
                  <c:v>194.38423999085194</c:v>
                </c:pt>
                <c:pt idx="287">
                  <c:v>194.33423999085198</c:v>
                </c:pt>
                <c:pt idx="288">
                  <c:v>194.28423999085203</c:v>
                </c:pt>
                <c:pt idx="289">
                  <c:v>194.23423999085207</c:v>
                </c:pt>
                <c:pt idx="290">
                  <c:v>194.18423999085212</c:v>
                </c:pt>
                <c:pt idx="291">
                  <c:v>194.13423999085217</c:v>
                </c:pt>
                <c:pt idx="292">
                  <c:v>194.08423999085221</c:v>
                </c:pt>
                <c:pt idx="293">
                  <c:v>194.03423999085226</c:v>
                </c:pt>
                <c:pt idx="294">
                  <c:v>193.9842399908523</c:v>
                </c:pt>
                <c:pt idx="295">
                  <c:v>193.93423999085235</c:v>
                </c:pt>
                <c:pt idx="296">
                  <c:v>193.88423999085239</c:v>
                </c:pt>
                <c:pt idx="297">
                  <c:v>193.83423999085244</c:v>
                </c:pt>
                <c:pt idx="298">
                  <c:v>193.78423999085248</c:v>
                </c:pt>
                <c:pt idx="299">
                  <c:v>193.73423999085253</c:v>
                </c:pt>
                <c:pt idx="300">
                  <c:v>193.68423999085257</c:v>
                </c:pt>
                <c:pt idx="301">
                  <c:v>193.63423999085262</c:v>
                </c:pt>
                <c:pt idx="302">
                  <c:v>193.58423999085267</c:v>
                </c:pt>
                <c:pt idx="303">
                  <c:v>193.53423999085271</c:v>
                </c:pt>
                <c:pt idx="304">
                  <c:v>193.48423999085276</c:v>
                </c:pt>
                <c:pt idx="305">
                  <c:v>193.4342399908528</c:v>
                </c:pt>
                <c:pt idx="306">
                  <c:v>193.38423999085285</c:v>
                </c:pt>
                <c:pt idx="307">
                  <c:v>193.33423999085289</c:v>
                </c:pt>
                <c:pt idx="308">
                  <c:v>193.28423999085294</c:v>
                </c:pt>
                <c:pt idx="309">
                  <c:v>193.23423999085298</c:v>
                </c:pt>
                <c:pt idx="310">
                  <c:v>193.18423999085303</c:v>
                </c:pt>
                <c:pt idx="311">
                  <c:v>193.13423999085308</c:v>
                </c:pt>
                <c:pt idx="312">
                  <c:v>193.08423999085312</c:v>
                </c:pt>
                <c:pt idx="313">
                  <c:v>193.03423999085317</c:v>
                </c:pt>
                <c:pt idx="314">
                  <c:v>192.98423999085321</c:v>
                </c:pt>
                <c:pt idx="315">
                  <c:v>192.93423999085326</c:v>
                </c:pt>
                <c:pt idx="316">
                  <c:v>192.8842399908533</c:v>
                </c:pt>
                <c:pt idx="317">
                  <c:v>192.83423999085335</c:v>
                </c:pt>
                <c:pt idx="318">
                  <c:v>192.78423999085339</c:v>
                </c:pt>
                <c:pt idx="319">
                  <c:v>192.73423999085344</c:v>
                </c:pt>
                <c:pt idx="320">
                  <c:v>192.68423999085348</c:v>
                </c:pt>
                <c:pt idx="321">
                  <c:v>192.63423999085353</c:v>
                </c:pt>
                <c:pt idx="322">
                  <c:v>192.58423999085358</c:v>
                </c:pt>
                <c:pt idx="323">
                  <c:v>192.53423999085362</c:v>
                </c:pt>
                <c:pt idx="324">
                  <c:v>192.48423999085367</c:v>
                </c:pt>
                <c:pt idx="325">
                  <c:v>192.43423999085371</c:v>
                </c:pt>
                <c:pt idx="326">
                  <c:v>192.38423999085376</c:v>
                </c:pt>
                <c:pt idx="327">
                  <c:v>192.3342399908538</c:v>
                </c:pt>
                <c:pt idx="328">
                  <c:v>192.28423999085385</c:v>
                </c:pt>
                <c:pt idx="329">
                  <c:v>192.23423999085389</c:v>
                </c:pt>
                <c:pt idx="330">
                  <c:v>192.18423999085394</c:v>
                </c:pt>
                <c:pt idx="331">
                  <c:v>192.13423999085398</c:v>
                </c:pt>
                <c:pt idx="332">
                  <c:v>192.08423999085403</c:v>
                </c:pt>
                <c:pt idx="333">
                  <c:v>192.03423999085408</c:v>
                </c:pt>
                <c:pt idx="334">
                  <c:v>191.98423999085412</c:v>
                </c:pt>
                <c:pt idx="335">
                  <c:v>191.93423999085417</c:v>
                </c:pt>
                <c:pt idx="336">
                  <c:v>191.88423999085421</c:v>
                </c:pt>
                <c:pt idx="337">
                  <c:v>191.83423999085426</c:v>
                </c:pt>
                <c:pt idx="338">
                  <c:v>191.7842399908543</c:v>
                </c:pt>
                <c:pt idx="339">
                  <c:v>191.73423999085435</c:v>
                </c:pt>
                <c:pt idx="340">
                  <c:v>191.68423999085439</c:v>
                </c:pt>
                <c:pt idx="341">
                  <c:v>191.63423999085444</c:v>
                </c:pt>
                <c:pt idx="342">
                  <c:v>191.58423999085448</c:v>
                </c:pt>
                <c:pt idx="343">
                  <c:v>191.53423999085453</c:v>
                </c:pt>
                <c:pt idx="344">
                  <c:v>191.48423999085458</c:v>
                </c:pt>
                <c:pt idx="345">
                  <c:v>191.43423999085462</c:v>
                </c:pt>
                <c:pt idx="346">
                  <c:v>191.38423999085467</c:v>
                </c:pt>
                <c:pt idx="347">
                  <c:v>191.33423999085471</c:v>
                </c:pt>
                <c:pt idx="348">
                  <c:v>191.28423999085476</c:v>
                </c:pt>
                <c:pt idx="349">
                  <c:v>191.2342399908548</c:v>
                </c:pt>
                <c:pt idx="350">
                  <c:v>191.18423999085485</c:v>
                </c:pt>
                <c:pt idx="351">
                  <c:v>191.13423999085489</c:v>
                </c:pt>
                <c:pt idx="352">
                  <c:v>191.08423999085494</c:v>
                </c:pt>
                <c:pt idx="353">
                  <c:v>191.03423999085499</c:v>
                </c:pt>
                <c:pt idx="354">
                  <c:v>190.98423999085503</c:v>
                </c:pt>
                <c:pt idx="355">
                  <c:v>190.93423999085508</c:v>
                </c:pt>
                <c:pt idx="356">
                  <c:v>190.88423999085512</c:v>
                </c:pt>
                <c:pt idx="357">
                  <c:v>190.83423999085517</c:v>
                </c:pt>
                <c:pt idx="358">
                  <c:v>190.78423999085521</c:v>
                </c:pt>
                <c:pt idx="359">
                  <c:v>190.73423999085526</c:v>
                </c:pt>
                <c:pt idx="360">
                  <c:v>190.6842399908553</c:v>
                </c:pt>
                <c:pt idx="361">
                  <c:v>190.63423999085535</c:v>
                </c:pt>
                <c:pt idx="362">
                  <c:v>190.58423999085539</c:v>
                </c:pt>
                <c:pt idx="363">
                  <c:v>190.53423999085544</c:v>
                </c:pt>
                <c:pt idx="364">
                  <c:v>190.48423999085549</c:v>
                </c:pt>
                <c:pt idx="365">
                  <c:v>190.43423999085553</c:v>
                </c:pt>
                <c:pt idx="366">
                  <c:v>190.38423999085558</c:v>
                </c:pt>
                <c:pt idx="367">
                  <c:v>190.33423999085562</c:v>
                </c:pt>
                <c:pt idx="368">
                  <c:v>190.28423999085567</c:v>
                </c:pt>
                <c:pt idx="369">
                  <c:v>190.23423999085571</c:v>
                </c:pt>
                <c:pt idx="370">
                  <c:v>190.18423999085576</c:v>
                </c:pt>
                <c:pt idx="371">
                  <c:v>190.1342399908558</c:v>
                </c:pt>
                <c:pt idx="372">
                  <c:v>190.08423999085585</c:v>
                </c:pt>
                <c:pt idx="373">
                  <c:v>190.03423999085589</c:v>
                </c:pt>
                <c:pt idx="374">
                  <c:v>189.98423999085594</c:v>
                </c:pt>
                <c:pt idx="375">
                  <c:v>189.93423999085599</c:v>
                </c:pt>
                <c:pt idx="376">
                  <c:v>189.88423999085603</c:v>
                </c:pt>
                <c:pt idx="377">
                  <c:v>189.83423999085608</c:v>
                </c:pt>
                <c:pt idx="378">
                  <c:v>189.78423999085612</c:v>
                </c:pt>
                <c:pt idx="379">
                  <c:v>189.73423999085617</c:v>
                </c:pt>
                <c:pt idx="380">
                  <c:v>189.68423999085621</c:v>
                </c:pt>
                <c:pt idx="381">
                  <c:v>189.63423999085626</c:v>
                </c:pt>
                <c:pt idx="382">
                  <c:v>189.5842399908563</c:v>
                </c:pt>
                <c:pt idx="383">
                  <c:v>189.53423999085635</c:v>
                </c:pt>
                <c:pt idx="384">
                  <c:v>189.48423999085639</c:v>
                </c:pt>
                <c:pt idx="385">
                  <c:v>189.43423999085644</c:v>
                </c:pt>
                <c:pt idx="386">
                  <c:v>189.38423999085649</c:v>
                </c:pt>
                <c:pt idx="387">
                  <c:v>189.33423999085653</c:v>
                </c:pt>
                <c:pt idx="388">
                  <c:v>189.28423999085658</c:v>
                </c:pt>
                <c:pt idx="389">
                  <c:v>189.23423999085662</c:v>
                </c:pt>
                <c:pt idx="390">
                  <c:v>189.18423999085667</c:v>
                </c:pt>
                <c:pt idx="391">
                  <c:v>189.13423999085671</c:v>
                </c:pt>
                <c:pt idx="392">
                  <c:v>189.08423999085676</c:v>
                </c:pt>
                <c:pt idx="393">
                  <c:v>189.0342399908568</c:v>
                </c:pt>
                <c:pt idx="394">
                  <c:v>188.98423999085685</c:v>
                </c:pt>
                <c:pt idx="395">
                  <c:v>188.9342399908569</c:v>
                </c:pt>
                <c:pt idx="396">
                  <c:v>188.88423999085694</c:v>
                </c:pt>
                <c:pt idx="397">
                  <c:v>188.83423999085699</c:v>
                </c:pt>
                <c:pt idx="398">
                  <c:v>188.78423999085703</c:v>
                </c:pt>
                <c:pt idx="399">
                  <c:v>188.73423999085708</c:v>
                </c:pt>
                <c:pt idx="400">
                  <c:v>188.68423999085712</c:v>
                </c:pt>
                <c:pt idx="401">
                  <c:v>188.63423999085717</c:v>
                </c:pt>
                <c:pt idx="402">
                  <c:v>188.58423999085721</c:v>
                </c:pt>
                <c:pt idx="403">
                  <c:v>188.53423999085726</c:v>
                </c:pt>
                <c:pt idx="404">
                  <c:v>188.4842399908573</c:v>
                </c:pt>
                <c:pt idx="405">
                  <c:v>188.43423999085735</c:v>
                </c:pt>
                <c:pt idx="406">
                  <c:v>188.3842399908574</c:v>
                </c:pt>
                <c:pt idx="407">
                  <c:v>188.33423999085744</c:v>
                </c:pt>
                <c:pt idx="408">
                  <c:v>188.28423999085749</c:v>
                </c:pt>
                <c:pt idx="409">
                  <c:v>188.23423999085753</c:v>
                </c:pt>
                <c:pt idx="410">
                  <c:v>188.18423999085758</c:v>
                </c:pt>
                <c:pt idx="411">
                  <c:v>188.13423999085762</c:v>
                </c:pt>
                <c:pt idx="412">
                  <c:v>188.08423999085767</c:v>
                </c:pt>
                <c:pt idx="413">
                  <c:v>188.03423999085771</c:v>
                </c:pt>
                <c:pt idx="414">
                  <c:v>187.98423999085776</c:v>
                </c:pt>
                <c:pt idx="415">
                  <c:v>187.9342399908578</c:v>
                </c:pt>
                <c:pt idx="416">
                  <c:v>187.88423999085785</c:v>
                </c:pt>
                <c:pt idx="417">
                  <c:v>187.8342399908579</c:v>
                </c:pt>
                <c:pt idx="418">
                  <c:v>187.78423999085794</c:v>
                </c:pt>
                <c:pt idx="419">
                  <c:v>187.73423999085799</c:v>
                </c:pt>
                <c:pt idx="420">
                  <c:v>187.68423999085803</c:v>
                </c:pt>
                <c:pt idx="421">
                  <c:v>187.63423999085808</c:v>
                </c:pt>
                <c:pt idx="422">
                  <c:v>187.58423999085812</c:v>
                </c:pt>
                <c:pt idx="423">
                  <c:v>187.53423999085817</c:v>
                </c:pt>
                <c:pt idx="424">
                  <c:v>187.48423999085821</c:v>
                </c:pt>
                <c:pt idx="425">
                  <c:v>187.43423999085826</c:v>
                </c:pt>
                <c:pt idx="426">
                  <c:v>187.3842399908583</c:v>
                </c:pt>
                <c:pt idx="427">
                  <c:v>187.33423999085835</c:v>
                </c:pt>
                <c:pt idx="428">
                  <c:v>187.2842399908584</c:v>
                </c:pt>
                <c:pt idx="429">
                  <c:v>187.23423999085844</c:v>
                </c:pt>
                <c:pt idx="430">
                  <c:v>187.18423999085849</c:v>
                </c:pt>
                <c:pt idx="431">
                  <c:v>187.13423999085853</c:v>
                </c:pt>
                <c:pt idx="432">
                  <c:v>187.08423999085858</c:v>
                </c:pt>
                <c:pt idx="433">
                  <c:v>187.03423999085862</c:v>
                </c:pt>
                <c:pt idx="434">
                  <c:v>186.98423999085867</c:v>
                </c:pt>
                <c:pt idx="435">
                  <c:v>186.93423999085871</c:v>
                </c:pt>
                <c:pt idx="436">
                  <c:v>186.88423999085876</c:v>
                </c:pt>
                <c:pt idx="437">
                  <c:v>186.8342399908588</c:v>
                </c:pt>
                <c:pt idx="438">
                  <c:v>186.78423999085885</c:v>
                </c:pt>
                <c:pt idx="439">
                  <c:v>186.7342399908589</c:v>
                </c:pt>
                <c:pt idx="440">
                  <c:v>186.68423999085894</c:v>
                </c:pt>
                <c:pt idx="441">
                  <c:v>186.63423999085899</c:v>
                </c:pt>
                <c:pt idx="442">
                  <c:v>186.58423999085903</c:v>
                </c:pt>
                <c:pt idx="443">
                  <c:v>186.53423999085908</c:v>
                </c:pt>
                <c:pt idx="444">
                  <c:v>186.48423999085912</c:v>
                </c:pt>
                <c:pt idx="445">
                  <c:v>186.43423999085917</c:v>
                </c:pt>
                <c:pt idx="446">
                  <c:v>186.38423999085921</c:v>
                </c:pt>
                <c:pt idx="447">
                  <c:v>186.33423999085926</c:v>
                </c:pt>
                <c:pt idx="448">
                  <c:v>186.28423999085931</c:v>
                </c:pt>
                <c:pt idx="449">
                  <c:v>186.23423999085935</c:v>
                </c:pt>
                <c:pt idx="450">
                  <c:v>186.1842399908594</c:v>
                </c:pt>
                <c:pt idx="451">
                  <c:v>186.13423999085944</c:v>
                </c:pt>
                <c:pt idx="452">
                  <c:v>186.08423999085949</c:v>
                </c:pt>
                <c:pt idx="453">
                  <c:v>186.03423999085953</c:v>
                </c:pt>
                <c:pt idx="454">
                  <c:v>185.98423999085958</c:v>
                </c:pt>
                <c:pt idx="455">
                  <c:v>185.93423999085962</c:v>
                </c:pt>
                <c:pt idx="456">
                  <c:v>185.88423999085967</c:v>
                </c:pt>
                <c:pt idx="457">
                  <c:v>185.83423999085971</c:v>
                </c:pt>
                <c:pt idx="458">
                  <c:v>185.78423999085976</c:v>
                </c:pt>
                <c:pt idx="459">
                  <c:v>185.73423999085981</c:v>
                </c:pt>
                <c:pt idx="460">
                  <c:v>185.68423999085985</c:v>
                </c:pt>
                <c:pt idx="461">
                  <c:v>185.6342399908599</c:v>
                </c:pt>
                <c:pt idx="462">
                  <c:v>185.58423999085994</c:v>
                </c:pt>
                <c:pt idx="463">
                  <c:v>185.53423999085999</c:v>
                </c:pt>
                <c:pt idx="464">
                  <c:v>185.48423999086003</c:v>
                </c:pt>
                <c:pt idx="465">
                  <c:v>185.43423999086008</c:v>
                </c:pt>
                <c:pt idx="466">
                  <c:v>185.38423999086012</c:v>
                </c:pt>
                <c:pt idx="467">
                  <c:v>185.33423999086017</c:v>
                </c:pt>
                <c:pt idx="468">
                  <c:v>185.28423999086021</c:v>
                </c:pt>
                <c:pt idx="469">
                  <c:v>185.23423999086026</c:v>
                </c:pt>
                <c:pt idx="470">
                  <c:v>185.18423999086031</c:v>
                </c:pt>
                <c:pt idx="471">
                  <c:v>185.13423999086035</c:v>
                </c:pt>
                <c:pt idx="472">
                  <c:v>185.0842399908604</c:v>
                </c:pt>
                <c:pt idx="473">
                  <c:v>185.03423999086044</c:v>
                </c:pt>
                <c:pt idx="474">
                  <c:v>184.98423999086049</c:v>
                </c:pt>
                <c:pt idx="475">
                  <c:v>184.93423999086053</c:v>
                </c:pt>
                <c:pt idx="476">
                  <c:v>184.88423999086058</c:v>
                </c:pt>
                <c:pt idx="477">
                  <c:v>184.83423999086062</c:v>
                </c:pt>
                <c:pt idx="478">
                  <c:v>184.78423999086067</c:v>
                </c:pt>
                <c:pt idx="479">
                  <c:v>184.73423999086071</c:v>
                </c:pt>
                <c:pt idx="480">
                  <c:v>184.68423999086076</c:v>
                </c:pt>
                <c:pt idx="481">
                  <c:v>184.63423999086081</c:v>
                </c:pt>
                <c:pt idx="482">
                  <c:v>184.58423999086085</c:v>
                </c:pt>
                <c:pt idx="483">
                  <c:v>184.5342399908609</c:v>
                </c:pt>
                <c:pt idx="484">
                  <c:v>184.48423999086094</c:v>
                </c:pt>
                <c:pt idx="485">
                  <c:v>184.43423999086099</c:v>
                </c:pt>
                <c:pt idx="486">
                  <c:v>184.38423999086103</c:v>
                </c:pt>
                <c:pt idx="487">
                  <c:v>184.33423999086108</c:v>
                </c:pt>
                <c:pt idx="488">
                  <c:v>184.28423999086112</c:v>
                </c:pt>
                <c:pt idx="489">
                  <c:v>184.23423999086117</c:v>
                </c:pt>
                <c:pt idx="490">
                  <c:v>184.18423999086122</c:v>
                </c:pt>
                <c:pt idx="491">
                  <c:v>184.13423999086126</c:v>
                </c:pt>
                <c:pt idx="492">
                  <c:v>184.08423999086131</c:v>
                </c:pt>
                <c:pt idx="493">
                  <c:v>184.03423999086135</c:v>
                </c:pt>
                <c:pt idx="494">
                  <c:v>183.9842399908614</c:v>
                </c:pt>
                <c:pt idx="495">
                  <c:v>183.93423999086144</c:v>
                </c:pt>
                <c:pt idx="496">
                  <c:v>183.88423999086149</c:v>
                </c:pt>
                <c:pt idx="497">
                  <c:v>183.83423999086153</c:v>
                </c:pt>
                <c:pt idx="498">
                  <c:v>183.78423999086158</c:v>
                </c:pt>
                <c:pt idx="499">
                  <c:v>183.73423999086162</c:v>
                </c:pt>
                <c:pt idx="500">
                  <c:v>183.68423999086167</c:v>
                </c:pt>
              </c:numCache>
            </c:numRef>
          </c:xVal>
          <c:yVal>
            <c:numRef>
              <c:f>A750CR!#REF!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AD4-4209-B1A7-223967B802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70304"/>
        <c:axId val="111171840"/>
      </c:scatterChart>
      <c:valAx>
        <c:axId val="1111703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1840"/>
        <c:crosses val="autoZero"/>
        <c:crossBetween val="midCat"/>
      </c:valAx>
      <c:valAx>
        <c:axId val="1111718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111703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222315543890341"/>
          <c:y val="0.39495833609034342"/>
          <c:w val="8.739259259259291E-2"/>
          <c:h val="0.34522808178389591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0348112694342"/>
          <c:y val="2.8252405949256338E-2"/>
          <c:w val="0.84889081323383464"/>
          <c:h val="0.8326195683872849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A750CR!$A$12:$A$512</c:f>
              <c:numCache>
                <c:formatCode>General</c:formatCode>
                <c:ptCount val="501"/>
                <c:pt idx="0">
                  <c:v>1030</c:v>
                </c:pt>
                <c:pt idx="1">
                  <c:v>1030.05</c:v>
                </c:pt>
                <c:pt idx="2">
                  <c:v>1030.0999999999999</c:v>
                </c:pt>
                <c:pt idx="3">
                  <c:v>1030.1499999999999</c:v>
                </c:pt>
                <c:pt idx="4">
                  <c:v>1030.1999999999998</c:v>
                </c:pt>
                <c:pt idx="5">
                  <c:v>1030.2499999999998</c:v>
                </c:pt>
                <c:pt idx="6">
                  <c:v>1030.2999999999997</c:v>
                </c:pt>
                <c:pt idx="7">
                  <c:v>1030.3499999999997</c:v>
                </c:pt>
                <c:pt idx="8">
                  <c:v>1030.3999999999996</c:v>
                </c:pt>
                <c:pt idx="9">
                  <c:v>1030.4499999999996</c:v>
                </c:pt>
                <c:pt idx="10">
                  <c:v>1030.4999999999995</c:v>
                </c:pt>
                <c:pt idx="11">
                  <c:v>1030.5499999999995</c:v>
                </c:pt>
                <c:pt idx="12">
                  <c:v>1030.5999999999995</c:v>
                </c:pt>
                <c:pt idx="13">
                  <c:v>1030.6499999999994</c:v>
                </c:pt>
                <c:pt idx="14">
                  <c:v>1030.6999999999994</c:v>
                </c:pt>
                <c:pt idx="15">
                  <c:v>1030.7499999999993</c:v>
                </c:pt>
                <c:pt idx="16">
                  <c:v>1030.7999999999993</c:v>
                </c:pt>
                <c:pt idx="17">
                  <c:v>1030.8499999999992</c:v>
                </c:pt>
                <c:pt idx="18">
                  <c:v>1030.8999999999992</c:v>
                </c:pt>
                <c:pt idx="19">
                  <c:v>1030.9499999999991</c:v>
                </c:pt>
                <c:pt idx="20">
                  <c:v>1030.9999999999991</c:v>
                </c:pt>
                <c:pt idx="21">
                  <c:v>1031.049999999999</c:v>
                </c:pt>
                <c:pt idx="22">
                  <c:v>1031.099999999999</c:v>
                </c:pt>
                <c:pt idx="23">
                  <c:v>1031.149999999999</c:v>
                </c:pt>
                <c:pt idx="24">
                  <c:v>1031.1999999999989</c:v>
                </c:pt>
                <c:pt idx="25">
                  <c:v>1031.2499999999989</c:v>
                </c:pt>
                <c:pt idx="26">
                  <c:v>1031.2999999999988</c:v>
                </c:pt>
                <c:pt idx="27">
                  <c:v>1031.3499999999988</c:v>
                </c:pt>
                <c:pt idx="28">
                  <c:v>1031.3999999999987</c:v>
                </c:pt>
                <c:pt idx="29">
                  <c:v>1031.4499999999987</c:v>
                </c:pt>
                <c:pt idx="30">
                  <c:v>1031.4999999999986</c:v>
                </c:pt>
                <c:pt idx="31">
                  <c:v>1031.5499999999986</c:v>
                </c:pt>
                <c:pt idx="32">
                  <c:v>1031.5999999999985</c:v>
                </c:pt>
                <c:pt idx="33">
                  <c:v>1031.6499999999985</c:v>
                </c:pt>
                <c:pt idx="34">
                  <c:v>1031.6999999999985</c:v>
                </c:pt>
                <c:pt idx="35">
                  <c:v>1031.7499999999984</c:v>
                </c:pt>
                <c:pt idx="36">
                  <c:v>1031.7999999999984</c:v>
                </c:pt>
                <c:pt idx="37">
                  <c:v>1031.8499999999983</c:v>
                </c:pt>
                <c:pt idx="38">
                  <c:v>1031.8999999999983</c:v>
                </c:pt>
                <c:pt idx="39">
                  <c:v>1031.9499999999982</c:v>
                </c:pt>
                <c:pt idx="40">
                  <c:v>1031.9999999999982</c:v>
                </c:pt>
                <c:pt idx="41">
                  <c:v>1032.0499999999981</c:v>
                </c:pt>
                <c:pt idx="42">
                  <c:v>1032.0999999999981</c:v>
                </c:pt>
                <c:pt idx="43">
                  <c:v>1032.149999999998</c:v>
                </c:pt>
                <c:pt idx="44">
                  <c:v>1032.199999999998</c:v>
                </c:pt>
                <c:pt idx="45">
                  <c:v>1032.249999999998</c:v>
                </c:pt>
                <c:pt idx="46">
                  <c:v>1032.2999999999979</c:v>
                </c:pt>
                <c:pt idx="47">
                  <c:v>1032.3499999999979</c:v>
                </c:pt>
                <c:pt idx="48">
                  <c:v>1032.3999999999978</c:v>
                </c:pt>
                <c:pt idx="49">
                  <c:v>1032.4499999999978</c:v>
                </c:pt>
                <c:pt idx="50">
                  <c:v>1032.4999999999977</c:v>
                </c:pt>
                <c:pt idx="51">
                  <c:v>1032.5499999999977</c:v>
                </c:pt>
                <c:pt idx="52">
                  <c:v>1032.5999999999976</c:v>
                </c:pt>
                <c:pt idx="53">
                  <c:v>1032.6499999999976</c:v>
                </c:pt>
                <c:pt idx="54">
                  <c:v>1032.6999999999975</c:v>
                </c:pt>
                <c:pt idx="55">
                  <c:v>1032.7499999999975</c:v>
                </c:pt>
                <c:pt idx="56">
                  <c:v>1032.7999999999975</c:v>
                </c:pt>
                <c:pt idx="57">
                  <c:v>1032.8499999999974</c:v>
                </c:pt>
                <c:pt idx="58">
                  <c:v>1032.8999999999974</c:v>
                </c:pt>
                <c:pt idx="59">
                  <c:v>1032.9499999999973</c:v>
                </c:pt>
                <c:pt idx="60">
                  <c:v>1032.9999999999973</c:v>
                </c:pt>
                <c:pt idx="61">
                  <c:v>1033.0499999999972</c:v>
                </c:pt>
                <c:pt idx="62">
                  <c:v>1033.0999999999972</c:v>
                </c:pt>
                <c:pt idx="63">
                  <c:v>1033.1499999999971</c:v>
                </c:pt>
                <c:pt idx="64">
                  <c:v>1033.1999999999971</c:v>
                </c:pt>
                <c:pt idx="65">
                  <c:v>1033.249999999997</c:v>
                </c:pt>
                <c:pt idx="66">
                  <c:v>1033.299999999997</c:v>
                </c:pt>
                <c:pt idx="67">
                  <c:v>1033.349999999997</c:v>
                </c:pt>
                <c:pt idx="68">
                  <c:v>1033.3999999999969</c:v>
                </c:pt>
                <c:pt idx="69">
                  <c:v>1033.4499999999969</c:v>
                </c:pt>
                <c:pt idx="70">
                  <c:v>1033.4999999999968</c:v>
                </c:pt>
                <c:pt idx="71">
                  <c:v>1033.5499999999968</c:v>
                </c:pt>
                <c:pt idx="72">
                  <c:v>1033.5999999999967</c:v>
                </c:pt>
                <c:pt idx="73">
                  <c:v>1033.6499999999967</c:v>
                </c:pt>
                <c:pt idx="74">
                  <c:v>1033.6999999999966</c:v>
                </c:pt>
                <c:pt idx="75">
                  <c:v>1033.7499999999966</c:v>
                </c:pt>
                <c:pt idx="76">
                  <c:v>1033.7999999999965</c:v>
                </c:pt>
                <c:pt idx="77">
                  <c:v>1033.8499999999965</c:v>
                </c:pt>
                <c:pt idx="78">
                  <c:v>1033.8999999999965</c:v>
                </c:pt>
                <c:pt idx="79">
                  <c:v>1033.9499999999964</c:v>
                </c:pt>
                <c:pt idx="80">
                  <c:v>1033.9999999999964</c:v>
                </c:pt>
                <c:pt idx="81">
                  <c:v>1034.0499999999963</c:v>
                </c:pt>
                <c:pt idx="82">
                  <c:v>1034.0999999999963</c:v>
                </c:pt>
                <c:pt idx="83">
                  <c:v>1034.1499999999962</c:v>
                </c:pt>
                <c:pt idx="84">
                  <c:v>1034.1999999999962</c:v>
                </c:pt>
                <c:pt idx="85">
                  <c:v>1034.2499999999961</c:v>
                </c:pt>
                <c:pt idx="86">
                  <c:v>1034.2999999999961</c:v>
                </c:pt>
                <c:pt idx="87">
                  <c:v>1034.349999999996</c:v>
                </c:pt>
                <c:pt idx="88">
                  <c:v>1034.399999999996</c:v>
                </c:pt>
                <c:pt idx="89">
                  <c:v>1034.449999999996</c:v>
                </c:pt>
                <c:pt idx="90">
                  <c:v>1034.4999999999959</c:v>
                </c:pt>
                <c:pt idx="91">
                  <c:v>1034.5499999999959</c:v>
                </c:pt>
                <c:pt idx="92">
                  <c:v>1034.5999999999958</c:v>
                </c:pt>
                <c:pt idx="93">
                  <c:v>1034.6499999999958</c:v>
                </c:pt>
                <c:pt idx="94">
                  <c:v>1034.6999999999957</c:v>
                </c:pt>
                <c:pt idx="95">
                  <c:v>1034.7499999999957</c:v>
                </c:pt>
                <c:pt idx="96">
                  <c:v>1034.7999999999956</c:v>
                </c:pt>
                <c:pt idx="97">
                  <c:v>1034.8499999999956</c:v>
                </c:pt>
                <c:pt idx="98">
                  <c:v>1034.8999999999955</c:v>
                </c:pt>
                <c:pt idx="99">
                  <c:v>1034.9499999999955</c:v>
                </c:pt>
                <c:pt idx="100">
                  <c:v>1034.9999999999955</c:v>
                </c:pt>
                <c:pt idx="101">
                  <c:v>1035.0499999999954</c:v>
                </c:pt>
                <c:pt idx="102">
                  <c:v>1035.0999999999954</c:v>
                </c:pt>
                <c:pt idx="103">
                  <c:v>1035.1499999999953</c:v>
                </c:pt>
                <c:pt idx="104">
                  <c:v>1035.1999999999953</c:v>
                </c:pt>
                <c:pt idx="105">
                  <c:v>1035.2499999999952</c:v>
                </c:pt>
                <c:pt idx="106">
                  <c:v>1035.2999999999952</c:v>
                </c:pt>
                <c:pt idx="107">
                  <c:v>1035.3499999999951</c:v>
                </c:pt>
                <c:pt idx="108">
                  <c:v>1035.3999999999951</c:v>
                </c:pt>
                <c:pt idx="109">
                  <c:v>1035.449999999995</c:v>
                </c:pt>
                <c:pt idx="110">
                  <c:v>1035.499999999995</c:v>
                </c:pt>
                <c:pt idx="111">
                  <c:v>1035.549999999995</c:v>
                </c:pt>
                <c:pt idx="112">
                  <c:v>1035.5999999999949</c:v>
                </c:pt>
                <c:pt idx="113">
                  <c:v>1035.6499999999949</c:v>
                </c:pt>
                <c:pt idx="114">
                  <c:v>1035.6999999999948</c:v>
                </c:pt>
                <c:pt idx="115">
                  <c:v>1035.7499999999948</c:v>
                </c:pt>
                <c:pt idx="116">
                  <c:v>1035.7999999999947</c:v>
                </c:pt>
                <c:pt idx="117">
                  <c:v>1035.8499999999947</c:v>
                </c:pt>
                <c:pt idx="118">
                  <c:v>1035.8999999999946</c:v>
                </c:pt>
                <c:pt idx="119">
                  <c:v>1035.9499999999946</c:v>
                </c:pt>
                <c:pt idx="120">
                  <c:v>1035.9999999999945</c:v>
                </c:pt>
                <c:pt idx="121">
                  <c:v>1036.0499999999945</c:v>
                </c:pt>
                <c:pt idx="122">
                  <c:v>1036.0999999999945</c:v>
                </c:pt>
                <c:pt idx="123">
                  <c:v>1036.1499999999944</c:v>
                </c:pt>
                <c:pt idx="124">
                  <c:v>1036.1999999999944</c:v>
                </c:pt>
                <c:pt idx="125">
                  <c:v>1036.2499999999943</c:v>
                </c:pt>
                <c:pt idx="126">
                  <c:v>1036.2999999999943</c:v>
                </c:pt>
                <c:pt idx="127">
                  <c:v>1036.3499999999942</c:v>
                </c:pt>
                <c:pt idx="128">
                  <c:v>1036.3999999999942</c:v>
                </c:pt>
                <c:pt idx="129">
                  <c:v>1036.4499999999941</c:v>
                </c:pt>
                <c:pt idx="130">
                  <c:v>1036.4999999999941</c:v>
                </c:pt>
                <c:pt idx="131">
                  <c:v>1036.549999999994</c:v>
                </c:pt>
                <c:pt idx="132">
                  <c:v>1036.599999999994</c:v>
                </c:pt>
                <c:pt idx="133">
                  <c:v>1036.649999999994</c:v>
                </c:pt>
                <c:pt idx="134">
                  <c:v>1036.6999999999939</c:v>
                </c:pt>
                <c:pt idx="135">
                  <c:v>1036.7499999999939</c:v>
                </c:pt>
                <c:pt idx="136">
                  <c:v>1036.7999999999938</c:v>
                </c:pt>
                <c:pt idx="137">
                  <c:v>1036.8499999999938</c:v>
                </c:pt>
                <c:pt idx="138">
                  <c:v>1036.8999999999937</c:v>
                </c:pt>
                <c:pt idx="139">
                  <c:v>1036.9499999999937</c:v>
                </c:pt>
                <c:pt idx="140">
                  <c:v>1036.9999999999936</c:v>
                </c:pt>
                <c:pt idx="141">
                  <c:v>1037.0499999999936</c:v>
                </c:pt>
                <c:pt idx="142">
                  <c:v>1037.0999999999935</c:v>
                </c:pt>
                <c:pt idx="143">
                  <c:v>1037.1499999999935</c:v>
                </c:pt>
                <c:pt idx="144">
                  <c:v>1037.1999999999935</c:v>
                </c:pt>
                <c:pt idx="145">
                  <c:v>1037.2499999999934</c:v>
                </c:pt>
                <c:pt idx="146">
                  <c:v>1037.2999999999934</c:v>
                </c:pt>
                <c:pt idx="147">
                  <c:v>1037.3499999999933</c:v>
                </c:pt>
                <c:pt idx="148">
                  <c:v>1037.3999999999933</c:v>
                </c:pt>
                <c:pt idx="149">
                  <c:v>1037.4499999999932</c:v>
                </c:pt>
                <c:pt idx="150">
                  <c:v>1037.4999999999932</c:v>
                </c:pt>
                <c:pt idx="151">
                  <c:v>1037.5499999999931</c:v>
                </c:pt>
                <c:pt idx="152">
                  <c:v>1037.5999999999931</c:v>
                </c:pt>
                <c:pt idx="153">
                  <c:v>1037.649999999993</c:v>
                </c:pt>
                <c:pt idx="154">
                  <c:v>1037.699999999993</c:v>
                </c:pt>
                <c:pt idx="155">
                  <c:v>1037.749999999993</c:v>
                </c:pt>
                <c:pt idx="156">
                  <c:v>1037.7999999999929</c:v>
                </c:pt>
                <c:pt idx="157">
                  <c:v>1037.8499999999929</c:v>
                </c:pt>
                <c:pt idx="158">
                  <c:v>1037.8999999999928</c:v>
                </c:pt>
                <c:pt idx="159">
                  <c:v>1037.9499999999928</c:v>
                </c:pt>
                <c:pt idx="160">
                  <c:v>1037.9999999999927</c:v>
                </c:pt>
                <c:pt idx="161">
                  <c:v>1038.0499999999927</c:v>
                </c:pt>
                <c:pt idx="162">
                  <c:v>1038.0999999999926</c:v>
                </c:pt>
                <c:pt idx="163">
                  <c:v>1038.1499999999926</c:v>
                </c:pt>
                <c:pt idx="164">
                  <c:v>1038.1999999999925</c:v>
                </c:pt>
                <c:pt idx="165">
                  <c:v>1038.2499999999925</c:v>
                </c:pt>
                <c:pt idx="166">
                  <c:v>1038.2999999999925</c:v>
                </c:pt>
                <c:pt idx="167">
                  <c:v>1038.3499999999924</c:v>
                </c:pt>
                <c:pt idx="168">
                  <c:v>1038.3999999999924</c:v>
                </c:pt>
                <c:pt idx="169">
                  <c:v>1038.4499999999923</c:v>
                </c:pt>
                <c:pt idx="170">
                  <c:v>1038.4999999999923</c:v>
                </c:pt>
                <c:pt idx="171">
                  <c:v>1038.5499999999922</c:v>
                </c:pt>
                <c:pt idx="172">
                  <c:v>1038.5999999999922</c:v>
                </c:pt>
                <c:pt idx="173">
                  <c:v>1038.6499999999921</c:v>
                </c:pt>
                <c:pt idx="174">
                  <c:v>1038.6999999999921</c:v>
                </c:pt>
                <c:pt idx="175">
                  <c:v>1038.749999999992</c:v>
                </c:pt>
                <c:pt idx="176">
                  <c:v>1038.799999999992</c:v>
                </c:pt>
                <c:pt idx="177">
                  <c:v>1038.849999999992</c:v>
                </c:pt>
                <c:pt idx="178">
                  <c:v>1038.8999999999919</c:v>
                </c:pt>
                <c:pt idx="179">
                  <c:v>1038.9499999999919</c:v>
                </c:pt>
                <c:pt idx="180">
                  <c:v>1038.9999999999918</c:v>
                </c:pt>
                <c:pt idx="181">
                  <c:v>1039.0499999999918</c:v>
                </c:pt>
                <c:pt idx="182">
                  <c:v>1039.0999999999917</c:v>
                </c:pt>
                <c:pt idx="183">
                  <c:v>1039.1499999999917</c:v>
                </c:pt>
                <c:pt idx="184">
                  <c:v>1039.1999999999916</c:v>
                </c:pt>
                <c:pt idx="185">
                  <c:v>1039.2499999999916</c:v>
                </c:pt>
                <c:pt idx="186">
                  <c:v>1039.2999999999915</c:v>
                </c:pt>
                <c:pt idx="187">
                  <c:v>1039.3499999999915</c:v>
                </c:pt>
                <c:pt idx="188">
                  <c:v>1039.3999999999915</c:v>
                </c:pt>
                <c:pt idx="189">
                  <c:v>1039.4499999999914</c:v>
                </c:pt>
                <c:pt idx="190">
                  <c:v>1039.4999999999914</c:v>
                </c:pt>
                <c:pt idx="191">
                  <c:v>1039.5499999999913</c:v>
                </c:pt>
                <c:pt idx="192">
                  <c:v>1039.5999999999913</c:v>
                </c:pt>
                <c:pt idx="193">
                  <c:v>1039.6499999999912</c:v>
                </c:pt>
                <c:pt idx="194">
                  <c:v>1039.6999999999912</c:v>
                </c:pt>
                <c:pt idx="195">
                  <c:v>1039.7499999999911</c:v>
                </c:pt>
                <c:pt idx="196">
                  <c:v>1039.7999999999911</c:v>
                </c:pt>
                <c:pt idx="197">
                  <c:v>1039.849999999991</c:v>
                </c:pt>
                <c:pt idx="198">
                  <c:v>1039.899999999991</c:v>
                </c:pt>
                <c:pt idx="199">
                  <c:v>1039.949999999991</c:v>
                </c:pt>
                <c:pt idx="200">
                  <c:v>1039.9999999999909</c:v>
                </c:pt>
                <c:pt idx="201">
                  <c:v>1040.0499999999909</c:v>
                </c:pt>
                <c:pt idx="202">
                  <c:v>1040.0999999999908</c:v>
                </c:pt>
                <c:pt idx="203">
                  <c:v>1040.1499999999908</c:v>
                </c:pt>
                <c:pt idx="204">
                  <c:v>1040.1999999999907</c:v>
                </c:pt>
                <c:pt idx="205">
                  <c:v>1040.2499999999907</c:v>
                </c:pt>
                <c:pt idx="206">
                  <c:v>1040.2999999999906</c:v>
                </c:pt>
                <c:pt idx="207">
                  <c:v>1040.3499999999906</c:v>
                </c:pt>
                <c:pt idx="208">
                  <c:v>1040.3999999999905</c:v>
                </c:pt>
                <c:pt idx="209">
                  <c:v>1040.4499999999905</c:v>
                </c:pt>
                <c:pt idx="210">
                  <c:v>1040.4999999999905</c:v>
                </c:pt>
                <c:pt idx="211">
                  <c:v>1040.5499999999904</c:v>
                </c:pt>
                <c:pt idx="212">
                  <c:v>1040.5999999999904</c:v>
                </c:pt>
                <c:pt idx="213">
                  <c:v>1040.6499999999903</c:v>
                </c:pt>
                <c:pt idx="214">
                  <c:v>1040.6999999999903</c:v>
                </c:pt>
                <c:pt idx="215">
                  <c:v>1040.7499999999902</c:v>
                </c:pt>
                <c:pt idx="216">
                  <c:v>1040.7999999999902</c:v>
                </c:pt>
                <c:pt idx="217">
                  <c:v>1040.8499999999901</c:v>
                </c:pt>
                <c:pt idx="218">
                  <c:v>1040.8999999999901</c:v>
                </c:pt>
                <c:pt idx="219">
                  <c:v>1040.94999999999</c:v>
                </c:pt>
                <c:pt idx="220">
                  <c:v>1040.99999999999</c:v>
                </c:pt>
                <c:pt idx="221">
                  <c:v>1041.04999999999</c:v>
                </c:pt>
                <c:pt idx="222">
                  <c:v>1041.0999999999899</c:v>
                </c:pt>
                <c:pt idx="223">
                  <c:v>1041.1499999999899</c:v>
                </c:pt>
                <c:pt idx="224">
                  <c:v>1041.1999999999898</c:v>
                </c:pt>
                <c:pt idx="225">
                  <c:v>1041.2499999999898</c:v>
                </c:pt>
                <c:pt idx="226">
                  <c:v>1041.2999999999897</c:v>
                </c:pt>
                <c:pt idx="227">
                  <c:v>1041.3499999999897</c:v>
                </c:pt>
                <c:pt idx="228">
                  <c:v>1041.3999999999896</c:v>
                </c:pt>
                <c:pt idx="229">
                  <c:v>1041.4499999999896</c:v>
                </c:pt>
                <c:pt idx="230">
                  <c:v>1041.4999999999895</c:v>
                </c:pt>
                <c:pt idx="231">
                  <c:v>1041.5499999999895</c:v>
                </c:pt>
                <c:pt idx="232">
                  <c:v>1041.5999999999894</c:v>
                </c:pt>
                <c:pt idx="233">
                  <c:v>1041.6499999999894</c:v>
                </c:pt>
                <c:pt idx="234">
                  <c:v>1041.6999999999894</c:v>
                </c:pt>
                <c:pt idx="235">
                  <c:v>1041.7499999999893</c:v>
                </c:pt>
                <c:pt idx="236">
                  <c:v>1041.7999999999893</c:v>
                </c:pt>
                <c:pt idx="237">
                  <c:v>1041.8499999999892</c:v>
                </c:pt>
                <c:pt idx="238">
                  <c:v>1041.8999999999892</c:v>
                </c:pt>
                <c:pt idx="239">
                  <c:v>1041.9499999999891</c:v>
                </c:pt>
                <c:pt idx="240">
                  <c:v>1041.9999999999891</c:v>
                </c:pt>
                <c:pt idx="241">
                  <c:v>1042.049999999989</c:v>
                </c:pt>
                <c:pt idx="242">
                  <c:v>1042.099999999989</c:v>
                </c:pt>
                <c:pt idx="243">
                  <c:v>1042.1499999999889</c:v>
                </c:pt>
                <c:pt idx="244">
                  <c:v>1042.1999999999889</c:v>
                </c:pt>
                <c:pt idx="245">
                  <c:v>1042.2499999999889</c:v>
                </c:pt>
                <c:pt idx="246">
                  <c:v>1042.2999999999888</c:v>
                </c:pt>
                <c:pt idx="247">
                  <c:v>1042.3499999999888</c:v>
                </c:pt>
                <c:pt idx="248">
                  <c:v>1042.3999999999887</c:v>
                </c:pt>
                <c:pt idx="249">
                  <c:v>1042.4499999999887</c:v>
                </c:pt>
                <c:pt idx="250">
                  <c:v>1042.4999999999886</c:v>
                </c:pt>
                <c:pt idx="251">
                  <c:v>1042.5499999999886</c:v>
                </c:pt>
                <c:pt idx="252">
                  <c:v>1042.5999999999885</c:v>
                </c:pt>
                <c:pt idx="253">
                  <c:v>1042.6499999999885</c:v>
                </c:pt>
                <c:pt idx="254">
                  <c:v>1042.6999999999884</c:v>
                </c:pt>
                <c:pt idx="255">
                  <c:v>1042.7499999999884</c:v>
                </c:pt>
                <c:pt idx="256">
                  <c:v>1042.7999999999884</c:v>
                </c:pt>
                <c:pt idx="257">
                  <c:v>1042.8499999999883</c:v>
                </c:pt>
                <c:pt idx="258">
                  <c:v>1042.8999999999883</c:v>
                </c:pt>
                <c:pt idx="259">
                  <c:v>1042.9499999999882</c:v>
                </c:pt>
                <c:pt idx="260">
                  <c:v>1042.9999999999882</c:v>
                </c:pt>
                <c:pt idx="261">
                  <c:v>1043.0499999999881</c:v>
                </c:pt>
                <c:pt idx="262">
                  <c:v>1043.0999999999881</c:v>
                </c:pt>
                <c:pt idx="263">
                  <c:v>1043.149999999988</c:v>
                </c:pt>
                <c:pt idx="264">
                  <c:v>1043.199999999988</c:v>
                </c:pt>
                <c:pt idx="265">
                  <c:v>1043.2499999999879</c:v>
                </c:pt>
                <c:pt idx="266">
                  <c:v>1043.2999999999879</c:v>
                </c:pt>
                <c:pt idx="267">
                  <c:v>1043.3499999999879</c:v>
                </c:pt>
                <c:pt idx="268">
                  <c:v>1043.3999999999878</c:v>
                </c:pt>
                <c:pt idx="269">
                  <c:v>1043.4499999999878</c:v>
                </c:pt>
                <c:pt idx="270">
                  <c:v>1043.4999999999877</c:v>
                </c:pt>
                <c:pt idx="271">
                  <c:v>1043.5499999999877</c:v>
                </c:pt>
                <c:pt idx="272">
                  <c:v>1043.5999999999876</c:v>
                </c:pt>
                <c:pt idx="273">
                  <c:v>1043.6499999999876</c:v>
                </c:pt>
                <c:pt idx="274">
                  <c:v>1043.6999999999875</c:v>
                </c:pt>
                <c:pt idx="275">
                  <c:v>1043.7499999999875</c:v>
                </c:pt>
                <c:pt idx="276">
                  <c:v>1043.7999999999874</c:v>
                </c:pt>
                <c:pt idx="277">
                  <c:v>1043.8499999999874</c:v>
                </c:pt>
                <c:pt idx="278">
                  <c:v>1043.8999999999874</c:v>
                </c:pt>
                <c:pt idx="279">
                  <c:v>1043.9499999999873</c:v>
                </c:pt>
                <c:pt idx="280">
                  <c:v>1043.9999999999873</c:v>
                </c:pt>
                <c:pt idx="281">
                  <c:v>1044.0499999999872</c:v>
                </c:pt>
                <c:pt idx="282">
                  <c:v>1044.0999999999872</c:v>
                </c:pt>
                <c:pt idx="283">
                  <c:v>1044.1499999999871</c:v>
                </c:pt>
                <c:pt idx="284">
                  <c:v>1044.1999999999871</c:v>
                </c:pt>
                <c:pt idx="285">
                  <c:v>1044.249999999987</c:v>
                </c:pt>
                <c:pt idx="286">
                  <c:v>1044.299999999987</c:v>
                </c:pt>
                <c:pt idx="287">
                  <c:v>1044.3499999999869</c:v>
                </c:pt>
                <c:pt idx="288">
                  <c:v>1044.3999999999869</c:v>
                </c:pt>
                <c:pt idx="289">
                  <c:v>1044.4499999999869</c:v>
                </c:pt>
                <c:pt idx="290">
                  <c:v>1044.4999999999868</c:v>
                </c:pt>
                <c:pt idx="291">
                  <c:v>1044.5499999999868</c:v>
                </c:pt>
                <c:pt idx="292">
                  <c:v>1044.5999999999867</c:v>
                </c:pt>
                <c:pt idx="293">
                  <c:v>1044.6499999999867</c:v>
                </c:pt>
                <c:pt idx="294">
                  <c:v>1044.6999999999866</c:v>
                </c:pt>
                <c:pt idx="295">
                  <c:v>1044.7499999999866</c:v>
                </c:pt>
                <c:pt idx="296">
                  <c:v>1044.7999999999865</c:v>
                </c:pt>
                <c:pt idx="297">
                  <c:v>1044.8499999999865</c:v>
                </c:pt>
                <c:pt idx="298">
                  <c:v>1044.8999999999864</c:v>
                </c:pt>
                <c:pt idx="299">
                  <c:v>1044.9499999999864</c:v>
                </c:pt>
                <c:pt idx="300">
                  <c:v>1044.9999999999864</c:v>
                </c:pt>
                <c:pt idx="301">
                  <c:v>1045.0499999999863</c:v>
                </c:pt>
                <c:pt idx="302">
                  <c:v>1045.0999999999863</c:v>
                </c:pt>
                <c:pt idx="303">
                  <c:v>1045.1499999999862</c:v>
                </c:pt>
                <c:pt idx="304">
                  <c:v>1045.1999999999862</c:v>
                </c:pt>
                <c:pt idx="305">
                  <c:v>1045.2499999999861</c:v>
                </c:pt>
                <c:pt idx="306">
                  <c:v>1045.2999999999861</c:v>
                </c:pt>
                <c:pt idx="307">
                  <c:v>1045.349999999986</c:v>
                </c:pt>
                <c:pt idx="308">
                  <c:v>1045.399999999986</c:v>
                </c:pt>
                <c:pt idx="309">
                  <c:v>1045.4499999999859</c:v>
                </c:pt>
                <c:pt idx="310">
                  <c:v>1045.4999999999859</c:v>
                </c:pt>
                <c:pt idx="311">
                  <c:v>1045.5499999999859</c:v>
                </c:pt>
                <c:pt idx="312">
                  <c:v>1045.5999999999858</c:v>
                </c:pt>
                <c:pt idx="313">
                  <c:v>1045.6499999999858</c:v>
                </c:pt>
                <c:pt idx="314">
                  <c:v>1045.6999999999857</c:v>
                </c:pt>
                <c:pt idx="315">
                  <c:v>1045.7499999999857</c:v>
                </c:pt>
                <c:pt idx="316">
                  <c:v>1045.7999999999856</c:v>
                </c:pt>
                <c:pt idx="317">
                  <c:v>1045.8499999999856</c:v>
                </c:pt>
                <c:pt idx="318">
                  <c:v>1045.8999999999855</c:v>
                </c:pt>
                <c:pt idx="319">
                  <c:v>1045.9499999999855</c:v>
                </c:pt>
                <c:pt idx="320">
                  <c:v>1045.9999999999854</c:v>
                </c:pt>
                <c:pt idx="321">
                  <c:v>1046.0499999999854</c:v>
                </c:pt>
                <c:pt idx="322">
                  <c:v>1046.0999999999854</c:v>
                </c:pt>
                <c:pt idx="323">
                  <c:v>1046.1499999999853</c:v>
                </c:pt>
                <c:pt idx="324">
                  <c:v>1046.1999999999853</c:v>
                </c:pt>
                <c:pt idx="325">
                  <c:v>1046.2499999999852</c:v>
                </c:pt>
                <c:pt idx="326">
                  <c:v>1046.2999999999852</c:v>
                </c:pt>
                <c:pt idx="327">
                  <c:v>1046.3499999999851</c:v>
                </c:pt>
                <c:pt idx="328">
                  <c:v>1046.3999999999851</c:v>
                </c:pt>
                <c:pt idx="329">
                  <c:v>1046.449999999985</c:v>
                </c:pt>
                <c:pt idx="330">
                  <c:v>1046.499999999985</c:v>
                </c:pt>
                <c:pt idx="331">
                  <c:v>1046.5499999999849</c:v>
                </c:pt>
                <c:pt idx="332">
                  <c:v>1046.5999999999849</c:v>
                </c:pt>
                <c:pt idx="333">
                  <c:v>1046.6499999999849</c:v>
                </c:pt>
                <c:pt idx="334">
                  <c:v>1046.6999999999848</c:v>
                </c:pt>
                <c:pt idx="335">
                  <c:v>1046.7499999999848</c:v>
                </c:pt>
                <c:pt idx="336">
                  <c:v>1046.7999999999847</c:v>
                </c:pt>
                <c:pt idx="337">
                  <c:v>1046.8499999999847</c:v>
                </c:pt>
                <c:pt idx="338">
                  <c:v>1046.8999999999846</c:v>
                </c:pt>
                <c:pt idx="339">
                  <c:v>1046.9499999999846</c:v>
                </c:pt>
                <c:pt idx="340">
                  <c:v>1046.9999999999845</c:v>
                </c:pt>
                <c:pt idx="341">
                  <c:v>1047.0499999999845</c:v>
                </c:pt>
                <c:pt idx="342">
                  <c:v>1047.0999999999844</c:v>
                </c:pt>
                <c:pt idx="343">
                  <c:v>1047.1499999999844</c:v>
                </c:pt>
                <c:pt idx="344">
                  <c:v>1047.1999999999844</c:v>
                </c:pt>
                <c:pt idx="345">
                  <c:v>1047.2499999999843</c:v>
                </c:pt>
                <c:pt idx="346">
                  <c:v>1047.2999999999843</c:v>
                </c:pt>
                <c:pt idx="347">
                  <c:v>1047.3499999999842</c:v>
                </c:pt>
                <c:pt idx="348">
                  <c:v>1047.3999999999842</c:v>
                </c:pt>
                <c:pt idx="349">
                  <c:v>1047.4499999999841</c:v>
                </c:pt>
                <c:pt idx="350">
                  <c:v>1047.4999999999841</c:v>
                </c:pt>
                <c:pt idx="351">
                  <c:v>1047.549999999984</c:v>
                </c:pt>
                <c:pt idx="352">
                  <c:v>1047.599999999984</c:v>
                </c:pt>
                <c:pt idx="353">
                  <c:v>1047.6499999999839</c:v>
                </c:pt>
                <c:pt idx="354">
                  <c:v>1047.6999999999839</c:v>
                </c:pt>
                <c:pt idx="355">
                  <c:v>1047.7499999999839</c:v>
                </c:pt>
                <c:pt idx="356">
                  <c:v>1047.7999999999838</c:v>
                </c:pt>
                <c:pt idx="357">
                  <c:v>1047.8499999999838</c:v>
                </c:pt>
                <c:pt idx="358">
                  <c:v>1047.8999999999837</c:v>
                </c:pt>
                <c:pt idx="359">
                  <c:v>1047.9499999999837</c:v>
                </c:pt>
                <c:pt idx="360">
                  <c:v>1047.9999999999836</c:v>
                </c:pt>
                <c:pt idx="361">
                  <c:v>1048.0499999999836</c:v>
                </c:pt>
                <c:pt idx="362">
                  <c:v>1048.0999999999835</c:v>
                </c:pt>
                <c:pt idx="363">
                  <c:v>1048.1499999999835</c:v>
                </c:pt>
                <c:pt idx="364">
                  <c:v>1048.1999999999834</c:v>
                </c:pt>
                <c:pt idx="365">
                  <c:v>1048.2499999999834</c:v>
                </c:pt>
                <c:pt idx="366">
                  <c:v>1048.2999999999834</c:v>
                </c:pt>
                <c:pt idx="367">
                  <c:v>1048.3499999999833</c:v>
                </c:pt>
                <c:pt idx="368">
                  <c:v>1048.3999999999833</c:v>
                </c:pt>
                <c:pt idx="369">
                  <c:v>1048.4499999999832</c:v>
                </c:pt>
                <c:pt idx="370">
                  <c:v>1048.4999999999832</c:v>
                </c:pt>
                <c:pt idx="371">
                  <c:v>1048.5499999999831</c:v>
                </c:pt>
                <c:pt idx="372">
                  <c:v>1048.5999999999831</c:v>
                </c:pt>
                <c:pt idx="373">
                  <c:v>1048.649999999983</c:v>
                </c:pt>
                <c:pt idx="374">
                  <c:v>1048.699999999983</c:v>
                </c:pt>
                <c:pt idx="375">
                  <c:v>1048.7499999999829</c:v>
                </c:pt>
                <c:pt idx="376">
                  <c:v>1048.7999999999829</c:v>
                </c:pt>
                <c:pt idx="377">
                  <c:v>1048.8499999999829</c:v>
                </c:pt>
                <c:pt idx="378">
                  <c:v>1048.8999999999828</c:v>
                </c:pt>
                <c:pt idx="379">
                  <c:v>1048.9499999999828</c:v>
                </c:pt>
                <c:pt idx="380">
                  <c:v>1048.9999999999827</c:v>
                </c:pt>
                <c:pt idx="381">
                  <c:v>1049.0499999999827</c:v>
                </c:pt>
                <c:pt idx="382">
                  <c:v>1049.0999999999826</c:v>
                </c:pt>
                <c:pt idx="383">
                  <c:v>1049.1499999999826</c:v>
                </c:pt>
                <c:pt idx="384">
                  <c:v>1049.1999999999825</c:v>
                </c:pt>
                <c:pt idx="385">
                  <c:v>1049.2499999999825</c:v>
                </c:pt>
                <c:pt idx="386">
                  <c:v>1049.2999999999824</c:v>
                </c:pt>
                <c:pt idx="387">
                  <c:v>1049.3499999999824</c:v>
                </c:pt>
                <c:pt idx="388">
                  <c:v>1049.3999999999824</c:v>
                </c:pt>
                <c:pt idx="389">
                  <c:v>1049.4499999999823</c:v>
                </c:pt>
                <c:pt idx="390">
                  <c:v>1049.4999999999823</c:v>
                </c:pt>
                <c:pt idx="391">
                  <c:v>1049.5499999999822</c:v>
                </c:pt>
                <c:pt idx="392">
                  <c:v>1049.5999999999822</c:v>
                </c:pt>
                <c:pt idx="393">
                  <c:v>1049.6499999999821</c:v>
                </c:pt>
                <c:pt idx="394">
                  <c:v>1049.6999999999821</c:v>
                </c:pt>
                <c:pt idx="395">
                  <c:v>1049.749999999982</c:v>
                </c:pt>
                <c:pt idx="396">
                  <c:v>1049.799999999982</c:v>
                </c:pt>
                <c:pt idx="397">
                  <c:v>1049.8499999999819</c:v>
                </c:pt>
                <c:pt idx="398">
                  <c:v>1049.8999999999819</c:v>
                </c:pt>
                <c:pt idx="399">
                  <c:v>1049.9499999999819</c:v>
                </c:pt>
                <c:pt idx="400">
                  <c:v>1049.9999999999818</c:v>
                </c:pt>
                <c:pt idx="401">
                  <c:v>1050.0499999999818</c:v>
                </c:pt>
                <c:pt idx="402">
                  <c:v>1050.0999999999817</c:v>
                </c:pt>
                <c:pt idx="403">
                  <c:v>1050.1499999999817</c:v>
                </c:pt>
                <c:pt idx="404">
                  <c:v>1050.1999999999816</c:v>
                </c:pt>
                <c:pt idx="405">
                  <c:v>1050.2499999999816</c:v>
                </c:pt>
                <c:pt idx="406">
                  <c:v>1050.2999999999815</c:v>
                </c:pt>
                <c:pt idx="407">
                  <c:v>1050.3499999999815</c:v>
                </c:pt>
                <c:pt idx="408">
                  <c:v>1050.3999999999814</c:v>
                </c:pt>
                <c:pt idx="409">
                  <c:v>1050.4499999999814</c:v>
                </c:pt>
                <c:pt idx="410">
                  <c:v>1050.4999999999814</c:v>
                </c:pt>
                <c:pt idx="411">
                  <c:v>1050.5499999999813</c:v>
                </c:pt>
                <c:pt idx="412">
                  <c:v>1050.5999999999813</c:v>
                </c:pt>
                <c:pt idx="413">
                  <c:v>1050.6499999999812</c:v>
                </c:pt>
                <c:pt idx="414">
                  <c:v>1050.6999999999812</c:v>
                </c:pt>
                <c:pt idx="415">
                  <c:v>1050.7499999999811</c:v>
                </c:pt>
                <c:pt idx="416">
                  <c:v>1050.7999999999811</c:v>
                </c:pt>
                <c:pt idx="417">
                  <c:v>1050.849999999981</c:v>
                </c:pt>
                <c:pt idx="418">
                  <c:v>1050.899999999981</c:v>
                </c:pt>
                <c:pt idx="419">
                  <c:v>1050.9499999999809</c:v>
                </c:pt>
                <c:pt idx="420">
                  <c:v>1050.9999999999809</c:v>
                </c:pt>
                <c:pt idx="421">
                  <c:v>1051.0499999999809</c:v>
                </c:pt>
                <c:pt idx="422">
                  <c:v>1051.0999999999808</c:v>
                </c:pt>
                <c:pt idx="423">
                  <c:v>1051.1499999999808</c:v>
                </c:pt>
                <c:pt idx="424">
                  <c:v>1051.1999999999807</c:v>
                </c:pt>
                <c:pt idx="425">
                  <c:v>1051.2499999999807</c:v>
                </c:pt>
                <c:pt idx="426">
                  <c:v>1051.2999999999806</c:v>
                </c:pt>
                <c:pt idx="427">
                  <c:v>1051.3499999999806</c:v>
                </c:pt>
                <c:pt idx="428">
                  <c:v>1051.3999999999805</c:v>
                </c:pt>
                <c:pt idx="429">
                  <c:v>1051.4499999999805</c:v>
                </c:pt>
                <c:pt idx="430">
                  <c:v>1051.4999999999804</c:v>
                </c:pt>
                <c:pt idx="431">
                  <c:v>1051.5499999999804</c:v>
                </c:pt>
                <c:pt idx="432">
                  <c:v>1051.5999999999804</c:v>
                </c:pt>
                <c:pt idx="433">
                  <c:v>1051.6499999999803</c:v>
                </c:pt>
                <c:pt idx="434">
                  <c:v>1051.6999999999803</c:v>
                </c:pt>
                <c:pt idx="435">
                  <c:v>1051.7499999999802</c:v>
                </c:pt>
                <c:pt idx="436">
                  <c:v>1051.7999999999802</c:v>
                </c:pt>
                <c:pt idx="437">
                  <c:v>1051.8499999999801</c:v>
                </c:pt>
                <c:pt idx="438">
                  <c:v>1051.8999999999801</c:v>
                </c:pt>
                <c:pt idx="439">
                  <c:v>1051.94999999998</c:v>
                </c:pt>
                <c:pt idx="440">
                  <c:v>1051.99999999998</c:v>
                </c:pt>
                <c:pt idx="441">
                  <c:v>1052.0499999999799</c:v>
                </c:pt>
                <c:pt idx="442">
                  <c:v>1052.0999999999799</c:v>
                </c:pt>
                <c:pt idx="443">
                  <c:v>1052.1499999999799</c:v>
                </c:pt>
                <c:pt idx="444">
                  <c:v>1052.1999999999798</c:v>
                </c:pt>
                <c:pt idx="445">
                  <c:v>1052.2499999999798</c:v>
                </c:pt>
                <c:pt idx="446">
                  <c:v>1052.2999999999797</c:v>
                </c:pt>
                <c:pt idx="447">
                  <c:v>1052.3499999999797</c:v>
                </c:pt>
                <c:pt idx="448">
                  <c:v>1052.3999999999796</c:v>
                </c:pt>
                <c:pt idx="449">
                  <c:v>1052.4499999999796</c:v>
                </c:pt>
                <c:pt idx="450">
                  <c:v>1052.4999999999795</c:v>
                </c:pt>
                <c:pt idx="451">
                  <c:v>1052.5499999999795</c:v>
                </c:pt>
                <c:pt idx="452">
                  <c:v>1052.5999999999794</c:v>
                </c:pt>
                <c:pt idx="453">
                  <c:v>1052.6499999999794</c:v>
                </c:pt>
                <c:pt idx="454">
                  <c:v>1052.6999999999794</c:v>
                </c:pt>
                <c:pt idx="455">
                  <c:v>1052.7499999999793</c:v>
                </c:pt>
                <c:pt idx="456">
                  <c:v>1052.7999999999793</c:v>
                </c:pt>
                <c:pt idx="457">
                  <c:v>1052.8499999999792</c:v>
                </c:pt>
                <c:pt idx="458">
                  <c:v>1052.8999999999792</c:v>
                </c:pt>
                <c:pt idx="459">
                  <c:v>1052.9499999999791</c:v>
                </c:pt>
                <c:pt idx="460">
                  <c:v>1052.9999999999791</c:v>
                </c:pt>
                <c:pt idx="461">
                  <c:v>1053.049999999979</c:v>
                </c:pt>
                <c:pt idx="462">
                  <c:v>1053.099999999979</c:v>
                </c:pt>
                <c:pt idx="463">
                  <c:v>1053.1499999999789</c:v>
                </c:pt>
                <c:pt idx="464">
                  <c:v>1053.1999999999789</c:v>
                </c:pt>
                <c:pt idx="465">
                  <c:v>1053.2499999999789</c:v>
                </c:pt>
                <c:pt idx="466">
                  <c:v>1053.2999999999788</c:v>
                </c:pt>
                <c:pt idx="467">
                  <c:v>1053.3499999999788</c:v>
                </c:pt>
                <c:pt idx="468">
                  <c:v>1053.3999999999787</c:v>
                </c:pt>
                <c:pt idx="469">
                  <c:v>1053.4499999999787</c:v>
                </c:pt>
                <c:pt idx="470">
                  <c:v>1053.4999999999786</c:v>
                </c:pt>
                <c:pt idx="471">
                  <c:v>1053.5499999999786</c:v>
                </c:pt>
                <c:pt idx="472">
                  <c:v>1053.5999999999785</c:v>
                </c:pt>
                <c:pt idx="473">
                  <c:v>1053.6499999999785</c:v>
                </c:pt>
                <c:pt idx="474">
                  <c:v>1053.6999999999784</c:v>
                </c:pt>
                <c:pt idx="475">
                  <c:v>1053.7499999999784</c:v>
                </c:pt>
                <c:pt idx="476">
                  <c:v>1053.7999999999784</c:v>
                </c:pt>
                <c:pt idx="477">
                  <c:v>1053.8499999999783</c:v>
                </c:pt>
                <c:pt idx="478">
                  <c:v>1053.8999999999783</c:v>
                </c:pt>
                <c:pt idx="479">
                  <c:v>1053.9499999999782</c:v>
                </c:pt>
                <c:pt idx="480">
                  <c:v>1053.9999999999782</c:v>
                </c:pt>
                <c:pt idx="481">
                  <c:v>1054.0499999999781</c:v>
                </c:pt>
                <c:pt idx="482">
                  <c:v>1054.0999999999781</c:v>
                </c:pt>
                <c:pt idx="483">
                  <c:v>1054.149999999978</c:v>
                </c:pt>
                <c:pt idx="484">
                  <c:v>1054.199999999978</c:v>
                </c:pt>
                <c:pt idx="485">
                  <c:v>1054.2499999999779</c:v>
                </c:pt>
                <c:pt idx="486">
                  <c:v>1054.2999999999779</c:v>
                </c:pt>
                <c:pt idx="487">
                  <c:v>1054.3499999999779</c:v>
                </c:pt>
                <c:pt idx="488">
                  <c:v>1054.3999999999778</c:v>
                </c:pt>
                <c:pt idx="489">
                  <c:v>1054.4499999999778</c:v>
                </c:pt>
                <c:pt idx="490">
                  <c:v>1054.4999999999777</c:v>
                </c:pt>
                <c:pt idx="491">
                  <c:v>1054.5499999999777</c:v>
                </c:pt>
                <c:pt idx="492">
                  <c:v>1054.5999999999776</c:v>
                </c:pt>
                <c:pt idx="493">
                  <c:v>1054.6499999999776</c:v>
                </c:pt>
                <c:pt idx="494">
                  <c:v>1054.6999999999775</c:v>
                </c:pt>
                <c:pt idx="495">
                  <c:v>1054.7499999999775</c:v>
                </c:pt>
                <c:pt idx="496">
                  <c:v>1054.7999999999774</c:v>
                </c:pt>
                <c:pt idx="497">
                  <c:v>1054.8499999999774</c:v>
                </c:pt>
                <c:pt idx="498">
                  <c:v>1054.8999999999774</c:v>
                </c:pt>
                <c:pt idx="499">
                  <c:v>1054.9499999999773</c:v>
                </c:pt>
                <c:pt idx="500">
                  <c:v>1054.9999999999773</c:v>
                </c:pt>
              </c:numCache>
            </c:numRef>
          </c:xVal>
          <c:yVal>
            <c:numRef>
              <c:f>A750CR!$B$12:$B$512</c:f>
              <c:numCache>
                <c:formatCode>General</c:formatCode>
                <c:ptCount val="501"/>
                <c:pt idx="0">
                  <c:v>27</c:v>
                </c:pt>
                <c:pt idx="1">
                  <c:v>26</c:v>
                </c:pt>
                <c:pt idx="2">
                  <c:v>45</c:v>
                </c:pt>
                <c:pt idx="3">
                  <c:v>32</c:v>
                </c:pt>
                <c:pt idx="4">
                  <c:v>36</c:v>
                </c:pt>
                <c:pt idx="5">
                  <c:v>27</c:v>
                </c:pt>
                <c:pt idx="6">
                  <c:v>26</c:v>
                </c:pt>
                <c:pt idx="7">
                  <c:v>32</c:v>
                </c:pt>
                <c:pt idx="8">
                  <c:v>28</c:v>
                </c:pt>
                <c:pt idx="9">
                  <c:v>28</c:v>
                </c:pt>
                <c:pt idx="10">
                  <c:v>35</c:v>
                </c:pt>
                <c:pt idx="11">
                  <c:v>24</c:v>
                </c:pt>
                <c:pt idx="12">
                  <c:v>33</c:v>
                </c:pt>
                <c:pt idx="13">
                  <c:v>49</c:v>
                </c:pt>
                <c:pt idx="14">
                  <c:v>24</c:v>
                </c:pt>
                <c:pt idx="15">
                  <c:v>24</c:v>
                </c:pt>
                <c:pt idx="16">
                  <c:v>23</c:v>
                </c:pt>
                <c:pt idx="17">
                  <c:v>39</c:v>
                </c:pt>
                <c:pt idx="18">
                  <c:v>37</c:v>
                </c:pt>
                <c:pt idx="19">
                  <c:v>28</c:v>
                </c:pt>
                <c:pt idx="20">
                  <c:v>26</c:v>
                </c:pt>
                <c:pt idx="21">
                  <c:v>36</c:v>
                </c:pt>
                <c:pt idx="22">
                  <c:v>24</c:v>
                </c:pt>
                <c:pt idx="23">
                  <c:v>25</c:v>
                </c:pt>
                <c:pt idx="24">
                  <c:v>31</c:v>
                </c:pt>
                <c:pt idx="25">
                  <c:v>22</c:v>
                </c:pt>
                <c:pt idx="26">
                  <c:v>37</c:v>
                </c:pt>
                <c:pt idx="27">
                  <c:v>46</c:v>
                </c:pt>
                <c:pt idx="28">
                  <c:v>30</c:v>
                </c:pt>
                <c:pt idx="29">
                  <c:v>36</c:v>
                </c:pt>
                <c:pt idx="30">
                  <c:v>26</c:v>
                </c:pt>
                <c:pt idx="31">
                  <c:v>30</c:v>
                </c:pt>
                <c:pt idx="32">
                  <c:v>32</c:v>
                </c:pt>
                <c:pt idx="33">
                  <c:v>26</c:v>
                </c:pt>
                <c:pt idx="34">
                  <c:v>30</c:v>
                </c:pt>
                <c:pt idx="35">
                  <c:v>37</c:v>
                </c:pt>
                <c:pt idx="36">
                  <c:v>31</c:v>
                </c:pt>
                <c:pt idx="37">
                  <c:v>31</c:v>
                </c:pt>
                <c:pt idx="38">
                  <c:v>38</c:v>
                </c:pt>
                <c:pt idx="39">
                  <c:v>36</c:v>
                </c:pt>
                <c:pt idx="40">
                  <c:v>27</c:v>
                </c:pt>
                <c:pt idx="41">
                  <c:v>24</c:v>
                </c:pt>
                <c:pt idx="42">
                  <c:v>33</c:v>
                </c:pt>
                <c:pt idx="43">
                  <c:v>27</c:v>
                </c:pt>
                <c:pt idx="44">
                  <c:v>28</c:v>
                </c:pt>
                <c:pt idx="45">
                  <c:v>30</c:v>
                </c:pt>
                <c:pt idx="46">
                  <c:v>26</c:v>
                </c:pt>
                <c:pt idx="47">
                  <c:v>27</c:v>
                </c:pt>
                <c:pt idx="48">
                  <c:v>23</c:v>
                </c:pt>
                <c:pt idx="49">
                  <c:v>29</c:v>
                </c:pt>
                <c:pt idx="50">
                  <c:v>25</c:v>
                </c:pt>
                <c:pt idx="51">
                  <c:v>25</c:v>
                </c:pt>
                <c:pt idx="52">
                  <c:v>30</c:v>
                </c:pt>
                <c:pt idx="53">
                  <c:v>34</c:v>
                </c:pt>
                <c:pt idx="54">
                  <c:v>29</c:v>
                </c:pt>
                <c:pt idx="55">
                  <c:v>32</c:v>
                </c:pt>
                <c:pt idx="56">
                  <c:v>19</c:v>
                </c:pt>
                <c:pt idx="57">
                  <c:v>30</c:v>
                </c:pt>
                <c:pt idx="58">
                  <c:v>34</c:v>
                </c:pt>
                <c:pt idx="59">
                  <c:v>27</c:v>
                </c:pt>
                <c:pt idx="60">
                  <c:v>30</c:v>
                </c:pt>
                <c:pt idx="61">
                  <c:v>41</c:v>
                </c:pt>
                <c:pt idx="62">
                  <c:v>33</c:v>
                </c:pt>
                <c:pt idx="63">
                  <c:v>30</c:v>
                </c:pt>
                <c:pt idx="64">
                  <c:v>28</c:v>
                </c:pt>
                <c:pt idx="65">
                  <c:v>30</c:v>
                </c:pt>
                <c:pt idx="66">
                  <c:v>27</c:v>
                </c:pt>
                <c:pt idx="67">
                  <c:v>32</c:v>
                </c:pt>
                <c:pt idx="68">
                  <c:v>24</c:v>
                </c:pt>
                <c:pt idx="69">
                  <c:v>30</c:v>
                </c:pt>
                <c:pt idx="70">
                  <c:v>39</c:v>
                </c:pt>
                <c:pt idx="71">
                  <c:v>34</c:v>
                </c:pt>
                <c:pt idx="72">
                  <c:v>25</c:v>
                </c:pt>
                <c:pt idx="73">
                  <c:v>37</c:v>
                </c:pt>
                <c:pt idx="74">
                  <c:v>28</c:v>
                </c:pt>
                <c:pt idx="75">
                  <c:v>30</c:v>
                </c:pt>
                <c:pt idx="76">
                  <c:v>29</c:v>
                </c:pt>
                <c:pt idx="77">
                  <c:v>30</c:v>
                </c:pt>
                <c:pt idx="78">
                  <c:v>31</c:v>
                </c:pt>
                <c:pt idx="79">
                  <c:v>28</c:v>
                </c:pt>
                <c:pt idx="80">
                  <c:v>21</c:v>
                </c:pt>
                <c:pt idx="81">
                  <c:v>34</c:v>
                </c:pt>
                <c:pt idx="82">
                  <c:v>30</c:v>
                </c:pt>
                <c:pt idx="83">
                  <c:v>26</c:v>
                </c:pt>
                <c:pt idx="84">
                  <c:v>30</c:v>
                </c:pt>
                <c:pt idx="85">
                  <c:v>27</c:v>
                </c:pt>
                <c:pt idx="86">
                  <c:v>29</c:v>
                </c:pt>
                <c:pt idx="87">
                  <c:v>22</c:v>
                </c:pt>
                <c:pt idx="88">
                  <c:v>29</c:v>
                </c:pt>
                <c:pt idx="89">
                  <c:v>34</c:v>
                </c:pt>
                <c:pt idx="90">
                  <c:v>34</c:v>
                </c:pt>
                <c:pt idx="91">
                  <c:v>25</c:v>
                </c:pt>
                <c:pt idx="92">
                  <c:v>33</c:v>
                </c:pt>
                <c:pt idx="93">
                  <c:v>33</c:v>
                </c:pt>
                <c:pt idx="94">
                  <c:v>31</c:v>
                </c:pt>
                <c:pt idx="95">
                  <c:v>21</c:v>
                </c:pt>
                <c:pt idx="96">
                  <c:v>37</c:v>
                </c:pt>
                <c:pt idx="97">
                  <c:v>26</c:v>
                </c:pt>
                <c:pt idx="98">
                  <c:v>25</c:v>
                </c:pt>
                <c:pt idx="99">
                  <c:v>26</c:v>
                </c:pt>
                <c:pt idx="100">
                  <c:v>33</c:v>
                </c:pt>
                <c:pt idx="101">
                  <c:v>24</c:v>
                </c:pt>
                <c:pt idx="102">
                  <c:v>31</c:v>
                </c:pt>
                <c:pt idx="103">
                  <c:v>34</c:v>
                </c:pt>
                <c:pt idx="104">
                  <c:v>37</c:v>
                </c:pt>
                <c:pt idx="105">
                  <c:v>37</c:v>
                </c:pt>
                <c:pt idx="106">
                  <c:v>32</c:v>
                </c:pt>
                <c:pt idx="107">
                  <c:v>29</c:v>
                </c:pt>
                <c:pt idx="108">
                  <c:v>33</c:v>
                </c:pt>
                <c:pt idx="109">
                  <c:v>33</c:v>
                </c:pt>
                <c:pt idx="110">
                  <c:v>31</c:v>
                </c:pt>
                <c:pt idx="111">
                  <c:v>46</c:v>
                </c:pt>
                <c:pt idx="112">
                  <c:v>38</c:v>
                </c:pt>
                <c:pt idx="113">
                  <c:v>29</c:v>
                </c:pt>
                <c:pt idx="114">
                  <c:v>36</c:v>
                </c:pt>
                <c:pt idx="115">
                  <c:v>46</c:v>
                </c:pt>
                <c:pt idx="116">
                  <c:v>48</c:v>
                </c:pt>
                <c:pt idx="117">
                  <c:v>42</c:v>
                </c:pt>
                <c:pt idx="118">
                  <c:v>44</c:v>
                </c:pt>
                <c:pt idx="119">
                  <c:v>41</c:v>
                </c:pt>
                <c:pt idx="120">
                  <c:v>41</c:v>
                </c:pt>
                <c:pt idx="121">
                  <c:v>62</c:v>
                </c:pt>
                <c:pt idx="122">
                  <c:v>41</c:v>
                </c:pt>
                <c:pt idx="123">
                  <c:v>48</c:v>
                </c:pt>
                <c:pt idx="124">
                  <c:v>48</c:v>
                </c:pt>
                <c:pt idx="125">
                  <c:v>59</c:v>
                </c:pt>
                <c:pt idx="126">
                  <c:v>53</c:v>
                </c:pt>
                <c:pt idx="127">
                  <c:v>49</c:v>
                </c:pt>
                <c:pt idx="128">
                  <c:v>53</c:v>
                </c:pt>
                <c:pt idx="129">
                  <c:v>57</c:v>
                </c:pt>
                <c:pt idx="130">
                  <c:v>60</c:v>
                </c:pt>
                <c:pt idx="131">
                  <c:v>45</c:v>
                </c:pt>
                <c:pt idx="132">
                  <c:v>58</c:v>
                </c:pt>
                <c:pt idx="133">
                  <c:v>54</c:v>
                </c:pt>
                <c:pt idx="134">
                  <c:v>62</c:v>
                </c:pt>
                <c:pt idx="135">
                  <c:v>59</c:v>
                </c:pt>
                <c:pt idx="136">
                  <c:v>62</c:v>
                </c:pt>
                <c:pt idx="137">
                  <c:v>69</c:v>
                </c:pt>
                <c:pt idx="138">
                  <c:v>62</c:v>
                </c:pt>
                <c:pt idx="139">
                  <c:v>70</c:v>
                </c:pt>
                <c:pt idx="140">
                  <c:v>77</c:v>
                </c:pt>
                <c:pt idx="141">
                  <c:v>56</c:v>
                </c:pt>
                <c:pt idx="142">
                  <c:v>67</c:v>
                </c:pt>
                <c:pt idx="143">
                  <c:v>60</c:v>
                </c:pt>
                <c:pt idx="144">
                  <c:v>67</c:v>
                </c:pt>
                <c:pt idx="145">
                  <c:v>80</c:v>
                </c:pt>
                <c:pt idx="146">
                  <c:v>67</c:v>
                </c:pt>
                <c:pt idx="147">
                  <c:v>83</c:v>
                </c:pt>
                <c:pt idx="148">
                  <c:v>44</c:v>
                </c:pt>
                <c:pt idx="149">
                  <c:v>58</c:v>
                </c:pt>
                <c:pt idx="150">
                  <c:v>83</c:v>
                </c:pt>
                <c:pt idx="151">
                  <c:v>97</c:v>
                </c:pt>
                <c:pt idx="152">
                  <c:v>67</c:v>
                </c:pt>
                <c:pt idx="153">
                  <c:v>82</c:v>
                </c:pt>
                <c:pt idx="154">
                  <c:v>83</c:v>
                </c:pt>
                <c:pt idx="155">
                  <c:v>76</c:v>
                </c:pt>
                <c:pt idx="156">
                  <c:v>72</c:v>
                </c:pt>
                <c:pt idx="157">
                  <c:v>70</c:v>
                </c:pt>
                <c:pt idx="158">
                  <c:v>90</c:v>
                </c:pt>
                <c:pt idx="159">
                  <c:v>77</c:v>
                </c:pt>
                <c:pt idx="160">
                  <c:v>79</c:v>
                </c:pt>
                <c:pt idx="161">
                  <c:v>81</c:v>
                </c:pt>
                <c:pt idx="162">
                  <c:v>88</c:v>
                </c:pt>
                <c:pt idx="163">
                  <c:v>92</c:v>
                </c:pt>
                <c:pt idx="164">
                  <c:v>82</c:v>
                </c:pt>
                <c:pt idx="165">
                  <c:v>86</c:v>
                </c:pt>
                <c:pt idx="166">
                  <c:v>78</c:v>
                </c:pt>
                <c:pt idx="167">
                  <c:v>93</c:v>
                </c:pt>
                <c:pt idx="168">
                  <c:v>84</c:v>
                </c:pt>
                <c:pt idx="169">
                  <c:v>72</c:v>
                </c:pt>
                <c:pt idx="170">
                  <c:v>89</c:v>
                </c:pt>
                <c:pt idx="171">
                  <c:v>88</c:v>
                </c:pt>
                <c:pt idx="172">
                  <c:v>91</c:v>
                </c:pt>
                <c:pt idx="173">
                  <c:v>73</c:v>
                </c:pt>
                <c:pt idx="174">
                  <c:v>84</c:v>
                </c:pt>
                <c:pt idx="175">
                  <c:v>64</c:v>
                </c:pt>
                <c:pt idx="176">
                  <c:v>79</c:v>
                </c:pt>
                <c:pt idx="177">
                  <c:v>80</c:v>
                </c:pt>
                <c:pt idx="178">
                  <c:v>80</c:v>
                </c:pt>
                <c:pt idx="179">
                  <c:v>86</c:v>
                </c:pt>
                <c:pt idx="180">
                  <c:v>79</c:v>
                </c:pt>
                <c:pt idx="181">
                  <c:v>61</c:v>
                </c:pt>
                <c:pt idx="182">
                  <c:v>72</c:v>
                </c:pt>
                <c:pt idx="183">
                  <c:v>77</c:v>
                </c:pt>
                <c:pt idx="184">
                  <c:v>77</c:v>
                </c:pt>
                <c:pt idx="185">
                  <c:v>60</c:v>
                </c:pt>
                <c:pt idx="186">
                  <c:v>83</c:v>
                </c:pt>
                <c:pt idx="187">
                  <c:v>64</c:v>
                </c:pt>
                <c:pt idx="188">
                  <c:v>61</c:v>
                </c:pt>
                <c:pt idx="189">
                  <c:v>59</c:v>
                </c:pt>
                <c:pt idx="190">
                  <c:v>53</c:v>
                </c:pt>
                <c:pt idx="191">
                  <c:v>62</c:v>
                </c:pt>
                <c:pt idx="192">
                  <c:v>48</c:v>
                </c:pt>
                <c:pt idx="193">
                  <c:v>65</c:v>
                </c:pt>
                <c:pt idx="194">
                  <c:v>57</c:v>
                </c:pt>
                <c:pt idx="195">
                  <c:v>55</c:v>
                </c:pt>
                <c:pt idx="196">
                  <c:v>56</c:v>
                </c:pt>
                <c:pt idx="197">
                  <c:v>63</c:v>
                </c:pt>
                <c:pt idx="198">
                  <c:v>53</c:v>
                </c:pt>
                <c:pt idx="199">
                  <c:v>55</c:v>
                </c:pt>
                <c:pt idx="200">
                  <c:v>57</c:v>
                </c:pt>
                <c:pt idx="201">
                  <c:v>60</c:v>
                </c:pt>
                <c:pt idx="202">
                  <c:v>58</c:v>
                </c:pt>
                <c:pt idx="203">
                  <c:v>53</c:v>
                </c:pt>
                <c:pt idx="204">
                  <c:v>59</c:v>
                </c:pt>
                <c:pt idx="205">
                  <c:v>47</c:v>
                </c:pt>
                <c:pt idx="206">
                  <c:v>52</c:v>
                </c:pt>
                <c:pt idx="207">
                  <c:v>61</c:v>
                </c:pt>
                <c:pt idx="208">
                  <c:v>53</c:v>
                </c:pt>
                <c:pt idx="209">
                  <c:v>60</c:v>
                </c:pt>
                <c:pt idx="210">
                  <c:v>53</c:v>
                </c:pt>
                <c:pt idx="211">
                  <c:v>48</c:v>
                </c:pt>
                <c:pt idx="212">
                  <c:v>78</c:v>
                </c:pt>
                <c:pt idx="213">
                  <c:v>61</c:v>
                </c:pt>
                <c:pt idx="214">
                  <c:v>61</c:v>
                </c:pt>
                <c:pt idx="215">
                  <c:v>53</c:v>
                </c:pt>
                <c:pt idx="216">
                  <c:v>55</c:v>
                </c:pt>
                <c:pt idx="217">
                  <c:v>45</c:v>
                </c:pt>
                <c:pt idx="218">
                  <c:v>56</c:v>
                </c:pt>
                <c:pt idx="219">
                  <c:v>56</c:v>
                </c:pt>
                <c:pt idx="220">
                  <c:v>72</c:v>
                </c:pt>
                <c:pt idx="221">
                  <c:v>60</c:v>
                </c:pt>
                <c:pt idx="222">
                  <c:v>57</c:v>
                </c:pt>
                <c:pt idx="223">
                  <c:v>77</c:v>
                </c:pt>
                <c:pt idx="224">
                  <c:v>74</c:v>
                </c:pt>
                <c:pt idx="225">
                  <c:v>55</c:v>
                </c:pt>
                <c:pt idx="226">
                  <c:v>69</c:v>
                </c:pt>
                <c:pt idx="227">
                  <c:v>66</c:v>
                </c:pt>
                <c:pt idx="228">
                  <c:v>68</c:v>
                </c:pt>
                <c:pt idx="229">
                  <c:v>66</c:v>
                </c:pt>
                <c:pt idx="230">
                  <c:v>65</c:v>
                </c:pt>
                <c:pt idx="231">
                  <c:v>61</c:v>
                </c:pt>
                <c:pt idx="232">
                  <c:v>80</c:v>
                </c:pt>
                <c:pt idx="233">
                  <c:v>66</c:v>
                </c:pt>
                <c:pt idx="234">
                  <c:v>66</c:v>
                </c:pt>
                <c:pt idx="235">
                  <c:v>61</c:v>
                </c:pt>
                <c:pt idx="236">
                  <c:v>61</c:v>
                </c:pt>
                <c:pt idx="237">
                  <c:v>66</c:v>
                </c:pt>
                <c:pt idx="238">
                  <c:v>61</c:v>
                </c:pt>
                <c:pt idx="239">
                  <c:v>56</c:v>
                </c:pt>
                <c:pt idx="240">
                  <c:v>68</c:v>
                </c:pt>
                <c:pt idx="241">
                  <c:v>55</c:v>
                </c:pt>
                <c:pt idx="242">
                  <c:v>55</c:v>
                </c:pt>
                <c:pt idx="243">
                  <c:v>55</c:v>
                </c:pt>
                <c:pt idx="244">
                  <c:v>55</c:v>
                </c:pt>
                <c:pt idx="245">
                  <c:v>57</c:v>
                </c:pt>
                <c:pt idx="246">
                  <c:v>60</c:v>
                </c:pt>
                <c:pt idx="247">
                  <c:v>45</c:v>
                </c:pt>
                <c:pt idx="248">
                  <c:v>47</c:v>
                </c:pt>
                <c:pt idx="249">
                  <c:v>48</c:v>
                </c:pt>
                <c:pt idx="250">
                  <c:v>50</c:v>
                </c:pt>
                <c:pt idx="251">
                  <c:v>49</c:v>
                </c:pt>
                <c:pt idx="252">
                  <c:v>33</c:v>
                </c:pt>
                <c:pt idx="253">
                  <c:v>42</c:v>
                </c:pt>
                <c:pt idx="254">
                  <c:v>41</c:v>
                </c:pt>
                <c:pt idx="255">
                  <c:v>37</c:v>
                </c:pt>
                <c:pt idx="256">
                  <c:v>39</c:v>
                </c:pt>
                <c:pt idx="257">
                  <c:v>33</c:v>
                </c:pt>
                <c:pt idx="258">
                  <c:v>40</c:v>
                </c:pt>
                <c:pt idx="259">
                  <c:v>32</c:v>
                </c:pt>
                <c:pt idx="260">
                  <c:v>42</c:v>
                </c:pt>
                <c:pt idx="261">
                  <c:v>28</c:v>
                </c:pt>
                <c:pt idx="262">
                  <c:v>30</c:v>
                </c:pt>
                <c:pt idx="263">
                  <c:v>35</c:v>
                </c:pt>
                <c:pt idx="264">
                  <c:v>32</c:v>
                </c:pt>
                <c:pt idx="265">
                  <c:v>37</c:v>
                </c:pt>
                <c:pt idx="266">
                  <c:v>28</c:v>
                </c:pt>
                <c:pt idx="267">
                  <c:v>25</c:v>
                </c:pt>
                <c:pt idx="268">
                  <c:v>29</c:v>
                </c:pt>
                <c:pt idx="269">
                  <c:v>24</c:v>
                </c:pt>
                <c:pt idx="270">
                  <c:v>25</c:v>
                </c:pt>
                <c:pt idx="271">
                  <c:v>23</c:v>
                </c:pt>
                <c:pt idx="272">
                  <c:v>35</c:v>
                </c:pt>
                <c:pt idx="273">
                  <c:v>19</c:v>
                </c:pt>
                <c:pt idx="274">
                  <c:v>26</c:v>
                </c:pt>
                <c:pt idx="275">
                  <c:v>29</c:v>
                </c:pt>
                <c:pt idx="276">
                  <c:v>34</c:v>
                </c:pt>
                <c:pt idx="277">
                  <c:v>30</c:v>
                </c:pt>
                <c:pt idx="278">
                  <c:v>26</c:v>
                </c:pt>
                <c:pt idx="279">
                  <c:v>28</c:v>
                </c:pt>
                <c:pt idx="280">
                  <c:v>28</c:v>
                </c:pt>
                <c:pt idx="281">
                  <c:v>31</c:v>
                </c:pt>
                <c:pt idx="282">
                  <c:v>23</c:v>
                </c:pt>
                <c:pt idx="283">
                  <c:v>26</c:v>
                </c:pt>
                <c:pt idx="284">
                  <c:v>29</c:v>
                </c:pt>
                <c:pt idx="285">
                  <c:v>33</c:v>
                </c:pt>
                <c:pt idx="286">
                  <c:v>30</c:v>
                </c:pt>
                <c:pt idx="287">
                  <c:v>28</c:v>
                </c:pt>
                <c:pt idx="288">
                  <c:v>28</c:v>
                </c:pt>
                <c:pt idx="289">
                  <c:v>34</c:v>
                </c:pt>
                <c:pt idx="290">
                  <c:v>27</c:v>
                </c:pt>
                <c:pt idx="291">
                  <c:v>35</c:v>
                </c:pt>
                <c:pt idx="292">
                  <c:v>33</c:v>
                </c:pt>
                <c:pt idx="293">
                  <c:v>38</c:v>
                </c:pt>
                <c:pt idx="294">
                  <c:v>32</c:v>
                </c:pt>
                <c:pt idx="295">
                  <c:v>35</c:v>
                </c:pt>
                <c:pt idx="296">
                  <c:v>32</c:v>
                </c:pt>
                <c:pt idx="297">
                  <c:v>44</c:v>
                </c:pt>
                <c:pt idx="298">
                  <c:v>27</c:v>
                </c:pt>
                <c:pt idx="299">
                  <c:v>17</c:v>
                </c:pt>
                <c:pt idx="300">
                  <c:v>25</c:v>
                </c:pt>
                <c:pt idx="301">
                  <c:v>31</c:v>
                </c:pt>
                <c:pt idx="302">
                  <c:v>32</c:v>
                </c:pt>
                <c:pt idx="303">
                  <c:v>27</c:v>
                </c:pt>
                <c:pt idx="304">
                  <c:v>31</c:v>
                </c:pt>
                <c:pt idx="305">
                  <c:v>29</c:v>
                </c:pt>
                <c:pt idx="306">
                  <c:v>38</c:v>
                </c:pt>
                <c:pt idx="307">
                  <c:v>25</c:v>
                </c:pt>
                <c:pt idx="308">
                  <c:v>24</c:v>
                </c:pt>
                <c:pt idx="309">
                  <c:v>26</c:v>
                </c:pt>
                <c:pt idx="310">
                  <c:v>36</c:v>
                </c:pt>
                <c:pt idx="311">
                  <c:v>27</c:v>
                </c:pt>
                <c:pt idx="312">
                  <c:v>29</c:v>
                </c:pt>
                <c:pt idx="313">
                  <c:v>35</c:v>
                </c:pt>
                <c:pt idx="314">
                  <c:v>26</c:v>
                </c:pt>
                <c:pt idx="315">
                  <c:v>38</c:v>
                </c:pt>
                <c:pt idx="316">
                  <c:v>37</c:v>
                </c:pt>
                <c:pt idx="317">
                  <c:v>30</c:v>
                </c:pt>
                <c:pt idx="318">
                  <c:v>31</c:v>
                </c:pt>
                <c:pt idx="319">
                  <c:v>22</c:v>
                </c:pt>
                <c:pt idx="320">
                  <c:v>26</c:v>
                </c:pt>
                <c:pt idx="321">
                  <c:v>26</c:v>
                </c:pt>
                <c:pt idx="322">
                  <c:v>25</c:v>
                </c:pt>
                <c:pt idx="323">
                  <c:v>39</c:v>
                </c:pt>
                <c:pt idx="324">
                  <c:v>23</c:v>
                </c:pt>
                <c:pt idx="325">
                  <c:v>25</c:v>
                </c:pt>
                <c:pt idx="326">
                  <c:v>44</c:v>
                </c:pt>
                <c:pt idx="327">
                  <c:v>24</c:v>
                </c:pt>
                <c:pt idx="328">
                  <c:v>41</c:v>
                </c:pt>
                <c:pt idx="329">
                  <c:v>29</c:v>
                </c:pt>
                <c:pt idx="330">
                  <c:v>28</c:v>
                </c:pt>
                <c:pt idx="331">
                  <c:v>34</c:v>
                </c:pt>
                <c:pt idx="332">
                  <c:v>33</c:v>
                </c:pt>
                <c:pt idx="333">
                  <c:v>22</c:v>
                </c:pt>
                <c:pt idx="334">
                  <c:v>36</c:v>
                </c:pt>
                <c:pt idx="335">
                  <c:v>26</c:v>
                </c:pt>
                <c:pt idx="336">
                  <c:v>31</c:v>
                </c:pt>
                <c:pt idx="337">
                  <c:v>34</c:v>
                </c:pt>
                <c:pt idx="338">
                  <c:v>27</c:v>
                </c:pt>
                <c:pt idx="339">
                  <c:v>31</c:v>
                </c:pt>
                <c:pt idx="340">
                  <c:v>25</c:v>
                </c:pt>
                <c:pt idx="341">
                  <c:v>19</c:v>
                </c:pt>
                <c:pt idx="342">
                  <c:v>33</c:v>
                </c:pt>
                <c:pt idx="343">
                  <c:v>21</c:v>
                </c:pt>
                <c:pt idx="344">
                  <c:v>28</c:v>
                </c:pt>
                <c:pt idx="345">
                  <c:v>23</c:v>
                </c:pt>
                <c:pt idx="346">
                  <c:v>38</c:v>
                </c:pt>
                <c:pt idx="347">
                  <c:v>36</c:v>
                </c:pt>
                <c:pt idx="348">
                  <c:v>32</c:v>
                </c:pt>
                <c:pt idx="349">
                  <c:v>31</c:v>
                </c:pt>
                <c:pt idx="350">
                  <c:v>30</c:v>
                </c:pt>
                <c:pt idx="351">
                  <c:v>37</c:v>
                </c:pt>
                <c:pt idx="352">
                  <c:v>36</c:v>
                </c:pt>
                <c:pt idx="353">
                  <c:v>36</c:v>
                </c:pt>
                <c:pt idx="354">
                  <c:v>24</c:v>
                </c:pt>
                <c:pt idx="355">
                  <c:v>31</c:v>
                </c:pt>
                <c:pt idx="356">
                  <c:v>24</c:v>
                </c:pt>
                <c:pt idx="357">
                  <c:v>25</c:v>
                </c:pt>
                <c:pt idx="358">
                  <c:v>29</c:v>
                </c:pt>
                <c:pt idx="359">
                  <c:v>34</c:v>
                </c:pt>
                <c:pt idx="360">
                  <c:v>27</c:v>
                </c:pt>
                <c:pt idx="361">
                  <c:v>25</c:v>
                </c:pt>
                <c:pt idx="362">
                  <c:v>31</c:v>
                </c:pt>
                <c:pt idx="363">
                  <c:v>28</c:v>
                </c:pt>
                <c:pt idx="364">
                  <c:v>27</c:v>
                </c:pt>
                <c:pt idx="365">
                  <c:v>33</c:v>
                </c:pt>
                <c:pt idx="366">
                  <c:v>31</c:v>
                </c:pt>
                <c:pt idx="367">
                  <c:v>29</c:v>
                </c:pt>
                <c:pt idx="368">
                  <c:v>26</c:v>
                </c:pt>
                <c:pt idx="369">
                  <c:v>26</c:v>
                </c:pt>
                <c:pt idx="370">
                  <c:v>29</c:v>
                </c:pt>
                <c:pt idx="371">
                  <c:v>27</c:v>
                </c:pt>
                <c:pt idx="372">
                  <c:v>29</c:v>
                </c:pt>
                <c:pt idx="373">
                  <c:v>26</c:v>
                </c:pt>
                <c:pt idx="374">
                  <c:v>31</c:v>
                </c:pt>
                <c:pt idx="375">
                  <c:v>32</c:v>
                </c:pt>
                <c:pt idx="376">
                  <c:v>33</c:v>
                </c:pt>
                <c:pt idx="377">
                  <c:v>36</c:v>
                </c:pt>
                <c:pt idx="378">
                  <c:v>26</c:v>
                </c:pt>
                <c:pt idx="379">
                  <c:v>24</c:v>
                </c:pt>
                <c:pt idx="380">
                  <c:v>22</c:v>
                </c:pt>
                <c:pt idx="381">
                  <c:v>28</c:v>
                </c:pt>
                <c:pt idx="382">
                  <c:v>39</c:v>
                </c:pt>
                <c:pt idx="383">
                  <c:v>25</c:v>
                </c:pt>
                <c:pt idx="384">
                  <c:v>27</c:v>
                </c:pt>
                <c:pt idx="385">
                  <c:v>24</c:v>
                </c:pt>
                <c:pt idx="386">
                  <c:v>31</c:v>
                </c:pt>
                <c:pt idx="387">
                  <c:v>38</c:v>
                </c:pt>
                <c:pt idx="388">
                  <c:v>27</c:v>
                </c:pt>
                <c:pt idx="389">
                  <c:v>30</c:v>
                </c:pt>
                <c:pt idx="390">
                  <c:v>31</c:v>
                </c:pt>
                <c:pt idx="391">
                  <c:v>42</c:v>
                </c:pt>
                <c:pt idx="392">
                  <c:v>38</c:v>
                </c:pt>
                <c:pt idx="393">
                  <c:v>35</c:v>
                </c:pt>
                <c:pt idx="394">
                  <c:v>29</c:v>
                </c:pt>
                <c:pt idx="395">
                  <c:v>23</c:v>
                </c:pt>
                <c:pt idx="396">
                  <c:v>30</c:v>
                </c:pt>
                <c:pt idx="397">
                  <c:v>28</c:v>
                </c:pt>
                <c:pt idx="398">
                  <c:v>33</c:v>
                </c:pt>
                <c:pt idx="399">
                  <c:v>31</c:v>
                </c:pt>
                <c:pt idx="400">
                  <c:v>33</c:v>
                </c:pt>
                <c:pt idx="401">
                  <c:v>29</c:v>
                </c:pt>
                <c:pt idx="402">
                  <c:v>26</c:v>
                </c:pt>
                <c:pt idx="403">
                  <c:v>31</c:v>
                </c:pt>
                <c:pt idx="404">
                  <c:v>30</c:v>
                </c:pt>
                <c:pt idx="405">
                  <c:v>24</c:v>
                </c:pt>
                <c:pt idx="406">
                  <c:v>25</c:v>
                </c:pt>
                <c:pt idx="407">
                  <c:v>31</c:v>
                </c:pt>
                <c:pt idx="408">
                  <c:v>38</c:v>
                </c:pt>
                <c:pt idx="409">
                  <c:v>32</c:v>
                </c:pt>
                <c:pt idx="410">
                  <c:v>27</c:v>
                </c:pt>
                <c:pt idx="411">
                  <c:v>24</c:v>
                </c:pt>
                <c:pt idx="412">
                  <c:v>28</c:v>
                </c:pt>
                <c:pt idx="413">
                  <c:v>19</c:v>
                </c:pt>
                <c:pt idx="414">
                  <c:v>31</c:v>
                </c:pt>
                <c:pt idx="415">
                  <c:v>24</c:v>
                </c:pt>
                <c:pt idx="416">
                  <c:v>29</c:v>
                </c:pt>
                <c:pt idx="417">
                  <c:v>22</c:v>
                </c:pt>
                <c:pt idx="418">
                  <c:v>30</c:v>
                </c:pt>
                <c:pt idx="419">
                  <c:v>24</c:v>
                </c:pt>
                <c:pt idx="420">
                  <c:v>25</c:v>
                </c:pt>
                <c:pt idx="421">
                  <c:v>29</c:v>
                </c:pt>
                <c:pt idx="422">
                  <c:v>28</c:v>
                </c:pt>
                <c:pt idx="423">
                  <c:v>28</c:v>
                </c:pt>
                <c:pt idx="424">
                  <c:v>29</c:v>
                </c:pt>
                <c:pt idx="425">
                  <c:v>42</c:v>
                </c:pt>
                <c:pt idx="426">
                  <c:v>32</c:v>
                </c:pt>
                <c:pt idx="427">
                  <c:v>27</c:v>
                </c:pt>
                <c:pt idx="428">
                  <c:v>28</c:v>
                </c:pt>
                <c:pt idx="429">
                  <c:v>22</c:v>
                </c:pt>
                <c:pt idx="430">
                  <c:v>43</c:v>
                </c:pt>
                <c:pt idx="431">
                  <c:v>20</c:v>
                </c:pt>
                <c:pt idx="432">
                  <c:v>21</c:v>
                </c:pt>
                <c:pt idx="433">
                  <c:v>28</c:v>
                </c:pt>
                <c:pt idx="434">
                  <c:v>26</c:v>
                </c:pt>
                <c:pt idx="435">
                  <c:v>14</c:v>
                </c:pt>
                <c:pt idx="436">
                  <c:v>28</c:v>
                </c:pt>
                <c:pt idx="437">
                  <c:v>27</c:v>
                </c:pt>
                <c:pt idx="438">
                  <c:v>30</c:v>
                </c:pt>
                <c:pt idx="439">
                  <c:v>24</c:v>
                </c:pt>
                <c:pt idx="440">
                  <c:v>19</c:v>
                </c:pt>
                <c:pt idx="441">
                  <c:v>25</c:v>
                </c:pt>
                <c:pt idx="442">
                  <c:v>25</c:v>
                </c:pt>
                <c:pt idx="443">
                  <c:v>19</c:v>
                </c:pt>
                <c:pt idx="444">
                  <c:v>23</c:v>
                </c:pt>
                <c:pt idx="445">
                  <c:v>24</c:v>
                </c:pt>
                <c:pt idx="446">
                  <c:v>29</c:v>
                </c:pt>
                <c:pt idx="447">
                  <c:v>21</c:v>
                </c:pt>
                <c:pt idx="448">
                  <c:v>29</c:v>
                </c:pt>
                <c:pt idx="449">
                  <c:v>30</c:v>
                </c:pt>
                <c:pt idx="450">
                  <c:v>25</c:v>
                </c:pt>
                <c:pt idx="451">
                  <c:v>29</c:v>
                </c:pt>
                <c:pt idx="452">
                  <c:v>22</c:v>
                </c:pt>
                <c:pt idx="453">
                  <c:v>19</c:v>
                </c:pt>
                <c:pt idx="454">
                  <c:v>28</c:v>
                </c:pt>
                <c:pt idx="455">
                  <c:v>16</c:v>
                </c:pt>
                <c:pt idx="456">
                  <c:v>25</c:v>
                </c:pt>
                <c:pt idx="457">
                  <c:v>29</c:v>
                </c:pt>
                <c:pt idx="458">
                  <c:v>36</c:v>
                </c:pt>
                <c:pt idx="459">
                  <c:v>23</c:v>
                </c:pt>
                <c:pt idx="460">
                  <c:v>25</c:v>
                </c:pt>
                <c:pt idx="461">
                  <c:v>22</c:v>
                </c:pt>
                <c:pt idx="462">
                  <c:v>33</c:v>
                </c:pt>
                <c:pt idx="463">
                  <c:v>24</c:v>
                </c:pt>
                <c:pt idx="464">
                  <c:v>29</c:v>
                </c:pt>
                <c:pt idx="465">
                  <c:v>21</c:v>
                </c:pt>
                <c:pt idx="466">
                  <c:v>23</c:v>
                </c:pt>
                <c:pt idx="467">
                  <c:v>17</c:v>
                </c:pt>
                <c:pt idx="468">
                  <c:v>16</c:v>
                </c:pt>
                <c:pt idx="469">
                  <c:v>19</c:v>
                </c:pt>
                <c:pt idx="470">
                  <c:v>21</c:v>
                </c:pt>
                <c:pt idx="471">
                  <c:v>21</c:v>
                </c:pt>
                <c:pt idx="472">
                  <c:v>33</c:v>
                </c:pt>
                <c:pt idx="473">
                  <c:v>18</c:v>
                </c:pt>
                <c:pt idx="474">
                  <c:v>23</c:v>
                </c:pt>
                <c:pt idx="475">
                  <c:v>18</c:v>
                </c:pt>
                <c:pt idx="476">
                  <c:v>20</c:v>
                </c:pt>
                <c:pt idx="477">
                  <c:v>20</c:v>
                </c:pt>
                <c:pt idx="478">
                  <c:v>29</c:v>
                </c:pt>
                <c:pt idx="479">
                  <c:v>28</c:v>
                </c:pt>
                <c:pt idx="480">
                  <c:v>19</c:v>
                </c:pt>
                <c:pt idx="481">
                  <c:v>18</c:v>
                </c:pt>
                <c:pt idx="482">
                  <c:v>14</c:v>
                </c:pt>
                <c:pt idx="483">
                  <c:v>21</c:v>
                </c:pt>
                <c:pt idx="484">
                  <c:v>21</c:v>
                </c:pt>
                <c:pt idx="485">
                  <c:v>33</c:v>
                </c:pt>
                <c:pt idx="486">
                  <c:v>15</c:v>
                </c:pt>
                <c:pt idx="487">
                  <c:v>34</c:v>
                </c:pt>
                <c:pt idx="488">
                  <c:v>21</c:v>
                </c:pt>
                <c:pt idx="489">
                  <c:v>19</c:v>
                </c:pt>
                <c:pt idx="490">
                  <c:v>27</c:v>
                </c:pt>
                <c:pt idx="491">
                  <c:v>28</c:v>
                </c:pt>
                <c:pt idx="492">
                  <c:v>25</c:v>
                </c:pt>
                <c:pt idx="493">
                  <c:v>17</c:v>
                </c:pt>
                <c:pt idx="494">
                  <c:v>27</c:v>
                </c:pt>
                <c:pt idx="495">
                  <c:v>31</c:v>
                </c:pt>
                <c:pt idx="496">
                  <c:v>19</c:v>
                </c:pt>
                <c:pt idx="497">
                  <c:v>22</c:v>
                </c:pt>
                <c:pt idx="498">
                  <c:v>21</c:v>
                </c:pt>
                <c:pt idx="499">
                  <c:v>22</c:v>
                </c:pt>
                <c:pt idx="500">
                  <c:v>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EE-48F7-BF6E-4DD9DC67B2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82208"/>
        <c:axId val="111183744"/>
      </c:scatterChart>
      <c:valAx>
        <c:axId val="1111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83744"/>
        <c:crosses val="autoZero"/>
        <c:crossBetween val="midCat"/>
      </c:valAx>
      <c:valAx>
        <c:axId val="1111837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1118220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44" l="0.70000000000000062" r="0.70000000000000062" t="0.750000000000002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409575</xdr:colOff>
      <xdr:row>2</xdr:row>
      <xdr:rowOff>161925</xdr:rowOff>
    </xdr:from>
    <xdr:to>
      <xdr:col>30</xdr:col>
      <xdr:colOff>447675</xdr:colOff>
      <xdr:row>32</xdr:row>
      <xdr:rowOff>114300</xdr:rowOff>
    </xdr:to>
    <xdr:graphicFrame macro="">
      <xdr:nvGraphicFramePr>
        <xdr:cNvPr id="1026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381000</xdr:colOff>
      <xdr:row>33</xdr:row>
      <xdr:rowOff>85725</xdr:rowOff>
    </xdr:from>
    <xdr:to>
      <xdr:col>24</xdr:col>
      <xdr:colOff>76200</xdr:colOff>
      <xdr:row>47</xdr:row>
      <xdr:rowOff>161925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A994CR.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B077O." connectionId="1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B241CL." connectionId="24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B243CL." connectionId="25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B108CL._1" connectionId="21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A945CR." connectionId="3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B012O." connectionId="9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B014O." connectionId="10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B008CR." connectionId="6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name="B235CL." connectionId="22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name="A968CR." connectionId="4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name="B008N." connectionId="7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name="B239CL." connectionId="23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name="B067O." connectionId="13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name="B008O." connectionId="8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name="A750CR" connectionId="1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name="B087CL." connectionId="20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name="B245CL." connectionId="27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name="B075O." connectionId="15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name="B245CL." connectionId="26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7.xml"/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3" Type="http://schemas.openxmlformats.org/officeDocument/2006/relationships/queryTable" Target="../queryTables/queryTable2.xml"/><Relationship Id="rId7" Type="http://schemas.openxmlformats.org/officeDocument/2006/relationships/queryTable" Target="../queryTables/queryTable6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0" Type="http://schemas.openxmlformats.org/officeDocument/2006/relationships/queryTable" Target="../queryTables/queryTable19.xml"/><Relationship Id="rId1" Type="http://schemas.openxmlformats.org/officeDocument/2006/relationships/drawing" Target="../drawings/drawing1.xml"/><Relationship Id="rId6" Type="http://schemas.openxmlformats.org/officeDocument/2006/relationships/queryTable" Target="../queryTables/queryTable5.xml"/><Relationship Id="rId11" Type="http://schemas.openxmlformats.org/officeDocument/2006/relationships/queryTable" Target="../queryTables/queryTable10.xml"/><Relationship Id="rId5" Type="http://schemas.openxmlformats.org/officeDocument/2006/relationships/queryTable" Target="../queryTables/queryTable4.xml"/><Relationship Id="rId15" Type="http://schemas.openxmlformats.org/officeDocument/2006/relationships/queryTable" Target="../queryTables/queryTable1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P514"/>
  <sheetViews>
    <sheetView tabSelected="1" topLeftCell="A2" zoomScale="50" zoomScaleNormal="50" workbookViewId="0">
      <selection activeCell="H6" sqref="H6"/>
    </sheetView>
  </sheetViews>
  <sheetFormatPr defaultRowHeight="15" x14ac:dyDescent="0.25"/>
  <cols>
    <col min="2" max="2" width="18.85546875" bestFit="1" customWidth="1"/>
    <col min="8" max="10" width="12" bestFit="1" customWidth="1"/>
    <col min="11" max="11" width="14.140625" customWidth="1"/>
  </cols>
  <sheetData>
    <row r="1" spans="1:16" x14ac:dyDescent="0.25">
      <c r="B1" t="s">
        <v>0</v>
      </c>
    </row>
    <row r="2" spans="1:16" x14ac:dyDescent="0.25">
      <c r="B2" t="s">
        <v>1</v>
      </c>
    </row>
    <row r="3" spans="1:16" x14ac:dyDescent="0.25">
      <c r="B3" t="s">
        <v>28</v>
      </c>
    </row>
    <row r="4" spans="1:16" x14ac:dyDescent="0.25">
      <c r="B4" s="1">
        <v>43896</v>
      </c>
      <c r="K4" t="s">
        <v>24</v>
      </c>
      <c r="M4" t="s">
        <v>25</v>
      </c>
    </row>
    <row r="5" spans="1:16" x14ac:dyDescent="0.25">
      <c r="B5">
        <v>1030</v>
      </c>
      <c r="C5" t="s">
        <v>19</v>
      </c>
      <c r="E5" t="s">
        <v>2</v>
      </c>
      <c r="F5">
        <v>39.358672122774877</v>
      </c>
      <c r="G5">
        <f>F5/2</f>
        <v>19.679336061387438</v>
      </c>
      <c r="H5">
        <v>48.588492425770632</v>
      </c>
      <c r="I5">
        <f>H5/2</f>
        <v>24.294246212885316</v>
      </c>
      <c r="K5">
        <v>285</v>
      </c>
      <c r="M5">
        <v>14.915760009160977</v>
      </c>
    </row>
    <row r="6" spans="1:16" x14ac:dyDescent="0.25">
      <c r="B6">
        <v>1055</v>
      </c>
      <c r="C6" t="s">
        <v>20</v>
      </c>
      <c r="E6" t="s">
        <v>3</v>
      </c>
      <c r="F6">
        <v>197.1143065040813</v>
      </c>
      <c r="G6">
        <f>F6+1.6</f>
        <v>198.71430650408129</v>
      </c>
      <c r="H6">
        <v>200.34320160632885</v>
      </c>
      <c r="I6">
        <f>H6+1.6</f>
        <v>201.94320160632884</v>
      </c>
    </row>
    <row r="7" spans="1:16" x14ac:dyDescent="0.25">
      <c r="B7">
        <v>0.05</v>
      </c>
      <c r="C7" t="s">
        <v>21</v>
      </c>
      <c r="E7" t="s">
        <v>4</v>
      </c>
      <c r="F7">
        <v>0.78073204212636149</v>
      </c>
      <c r="G7">
        <f>F7</f>
        <v>0.78073204212636149</v>
      </c>
      <c r="H7">
        <f>F7</f>
        <v>0.78073204212636149</v>
      </c>
      <c r="I7">
        <f>G7</f>
        <v>0.78073204212636149</v>
      </c>
    </row>
    <row r="8" spans="1:16" x14ac:dyDescent="0.25">
      <c r="B8">
        <v>501</v>
      </c>
      <c r="C8" t="s">
        <v>22</v>
      </c>
      <c r="E8" t="s">
        <v>5</v>
      </c>
      <c r="F8">
        <f t="shared" ref="F8:H8" si="0">2*SQRT(2*LN(2))*F7</f>
        <v>1.8384834625971036</v>
      </c>
      <c r="G8">
        <f t="shared" si="0"/>
        <v>1.8384834625971036</v>
      </c>
      <c r="H8">
        <f t="shared" si="0"/>
        <v>1.8384834625971036</v>
      </c>
      <c r="I8">
        <f t="shared" ref="I8" si="1">2*SQRT(2*LN(2))*I7</f>
        <v>1.8384834625971036</v>
      </c>
    </row>
    <row r="9" spans="1:16" x14ac:dyDescent="0.25">
      <c r="B9">
        <v>1</v>
      </c>
      <c r="C9" t="s">
        <v>23</v>
      </c>
      <c r="E9" t="s">
        <v>6</v>
      </c>
      <c r="F9">
        <f t="shared" ref="F9:H9" si="2">F5*F7*SQRT(2*PI())</f>
        <v>77.025118598298278</v>
      </c>
      <c r="G9">
        <f t="shared" si="2"/>
        <v>38.512559299149139</v>
      </c>
      <c r="H9">
        <f t="shared" si="2"/>
        <v>95.087923188391443</v>
      </c>
      <c r="I9">
        <f t="shared" ref="I9" si="3">I5*I7*SQRT(2*PI())</f>
        <v>47.543961594195721</v>
      </c>
      <c r="L9" t="s">
        <v>16</v>
      </c>
    </row>
    <row r="10" spans="1:16" x14ac:dyDescent="0.25">
      <c r="B10">
        <v>1</v>
      </c>
      <c r="C10" t="s">
        <v>23</v>
      </c>
      <c r="E10" t="s">
        <v>26</v>
      </c>
      <c r="G10">
        <f>SUM(F9:G9)</f>
        <v>115.53767789744742</v>
      </c>
      <c r="H10">
        <f>SUM(H9:I9)</f>
        <v>142.63188478258718</v>
      </c>
      <c r="I10">
        <f>SUM(F9:I9)</f>
        <v>258.16956268003457</v>
      </c>
      <c r="L10">
        <f>SUM(L12:L512)</f>
        <v>20892.381559525758</v>
      </c>
    </row>
    <row r="11" spans="1:16" x14ac:dyDescent="0.25">
      <c r="A11" t="s">
        <v>7</v>
      </c>
      <c r="B11">
        <v>5000</v>
      </c>
      <c r="C11" t="s">
        <v>8</v>
      </c>
      <c r="D11" t="s">
        <v>9</v>
      </c>
      <c r="E11" t="s">
        <v>10</v>
      </c>
      <c r="F11" t="s">
        <v>11</v>
      </c>
      <c r="G11" t="s">
        <v>12</v>
      </c>
      <c r="H11" t="s">
        <v>17</v>
      </c>
      <c r="I11" t="s">
        <v>27</v>
      </c>
      <c r="J11" t="s">
        <v>13</v>
      </c>
      <c r="K11" t="s">
        <v>14</v>
      </c>
      <c r="L11" t="s">
        <v>15</v>
      </c>
    </row>
    <row r="12" spans="1:16" x14ac:dyDescent="0.25">
      <c r="A12">
        <f>B5</f>
        <v>1030</v>
      </c>
      <c r="B12">
        <v>27</v>
      </c>
      <c r="C12">
        <f>$O$12*A12+$P$12</f>
        <v>31.05638496217415</v>
      </c>
      <c r="D12">
        <f>1253.6-A12-$M$5</f>
        <v>208.68423999083893</v>
      </c>
      <c r="E12">
        <f>B12-C12</f>
        <v>-4.0563849621741497</v>
      </c>
      <c r="F12">
        <f t="shared" ref="F12:I12" si="4">F$5*EXP(-(($D12-F$6)^2)/(2*F$7^2))</f>
        <v>8.067135638371446E-47</v>
      </c>
      <c r="G12">
        <f t="shared" si="4"/>
        <v>7.6433631154543385E-35</v>
      </c>
      <c r="H12">
        <f t="shared" si="4"/>
        <v>7.9696767803235302E-24</v>
      </c>
      <c r="I12">
        <f t="shared" si="4"/>
        <v>1.5743602421613682E-15</v>
      </c>
      <c r="J12">
        <f>F12+G12+H12+I12</f>
        <v>1.5743602501310449E-15</v>
      </c>
      <c r="K12">
        <f t="shared" ref="K12:K75" si="5">E12-J12</f>
        <v>-4.0563849621741515</v>
      </c>
      <c r="L12">
        <f>(K12)^2</f>
        <v>16.454258961352593</v>
      </c>
      <c r="M12">
        <v>1030</v>
      </c>
      <c r="N12">
        <v>27</v>
      </c>
      <c r="O12">
        <f t="array" ref="O12:P14">LINEST(N12:N53,M12:M53,1,1)</f>
        <v>-0.33212984459327777</v>
      </c>
      <c r="P12">
        <v>373.15012489325022</v>
      </c>
    </row>
    <row r="13" spans="1:16" x14ac:dyDescent="0.25">
      <c r="A13">
        <f>A12+$B$7</f>
        <v>1030.05</v>
      </c>
      <c r="B13">
        <v>26</v>
      </c>
      <c r="C13">
        <f t="shared" ref="C13:C76" si="6">$O$12*A13+$P$12</f>
        <v>31.039778469944451</v>
      </c>
      <c r="D13">
        <f t="shared" ref="D13:D76" si="7">1253.6-A13-$M$5</f>
        <v>208.63423999083898</v>
      </c>
      <c r="E13">
        <f t="shared" ref="E13:E76" si="8">B13-C13</f>
        <v>-5.0397784699444514</v>
      </c>
      <c r="F13">
        <f t="shared" ref="F13:I76" si="9">F$5*EXP(-(($D13-F$6)^2)/(2*F$7^2))</f>
        <v>2.0797124499783148E-46</v>
      </c>
      <c r="G13">
        <f t="shared" si="9"/>
        <v>1.7281006116558193E-34</v>
      </c>
      <c r="H13">
        <f t="shared" si="9"/>
        <v>1.5765090276639533E-23</v>
      </c>
      <c r="I13">
        <f t="shared" si="9"/>
        <v>2.7312437879585805E-15</v>
      </c>
      <c r="J13">
        <f t="shared" ref="J13:J76" si="10">F13+G13+H13+I13</f>
        <v>2.7312438037236707E-15</v>
      </c>
      <c r="K13">
        <f t="shared" si="5"/>
        <v>-5.0397784699444541</v>
      </c>
      <c r="L13">
        <f t="shared" ref="L13:L76" si="11">(K13)^2</f>
        <v>25.399367026115662</v>
      </c>
      <c r="M13">
        <v>1030.05</v>
      </c>
      <c r="N13">
        <v>26</v>
      </c>
      <c r="O13">
        <v>8.2560612773616787E-2</v>
      </c>
      <c r="P13">
        <v>86.075144285084974</v>
      </c>
    </row>
    <row r="14" spans="1:16" x14ac:dyDescent="0.25">
      <c r="A14">
        <f t="shared" ref="A14:A77" si="12">A13+$B$7</f>
        <v>1030.0999999999999</v>
      </c>
      <c r="B14">
        <v>45</v>
      </c>
      <c r="C14">
        <f t="shared" si="6"/>
        <v>31.02317197771481</v>
      </c>
      <c r="D14">
        <f t="shared" si="7"/>
        <v>208.58423999083902</v>
      </c>
      <c r="E14">
        <f t="shared" si="8"/>
        <v>13.97682802228519</v>
      </c>
      <c r="F14">
        <f t="shared" si="9"/>
        <v>5.3395664178731962E-46</v>
      </c>
      <c r="G14">
        <f t="shared" si="9"/>
        <v>3.8910993921009093E-34</v>
      </c>
      <c r="H14">
        <f t="shared" si="9"/>
        <v>3.1057821124401286E-23</v>
      </c>
      <c r="I14">
        <f t="shared" si="9"/>
        <v>4.7188436489925301E-15</v>
      </c>
      <c r="J14">
        <f t="shared" si="10"/>
        <v>4.7188436800503515E-15</v>
      </c>
      <c r="K14">
        <f t="shared" si="5"/>
        <v>13.976828022285185</v>
      </c>
      <c r="L14">
        <f t="shared" si="11"/>
        <v>195.35172156453638</v>
      </c>
      <c r="M14">
        <v>1030.0999999999999</v>
      </c>
      <c r="N14">
        <v>45</v>
      </c>
      <c r="O14">
        <v>0.28804603945489021</v>
      </c>
      <c r="P14">
        <v>6.4226903630549685</v>
      </c>
    </row>
    <row r="15" spans="1:16" x14ac:dyDescent="0.25">
      <c r="A15">
        <f t="shared" si="12"/>
        <v>1030.1499999999999</v>
      </c>
      <c r="B15">
        <v>32</v>
      </c>
      <c r="C15">
        <f t="shared" si="6"/>
        <v>31.006565485485169</v>
      </c>
      <c r="D15">
        <f t="shared" si="7"/>
        <v>208.53423999083907</v>
      </c>
      <c r="E15">
        <f t="shared" si="8"/>
        <v>0.99343451451483133</v>
      </c>
      <c r="F15">
        <f t="shared" si="9"/>
        <v>1.3652980282314192E-45</v>
      </c>
      <c r="G15">
        <f t="shared" si="9"/>
        <v>8.7255817836824356E-34</v>
      </c>
      <c r="H15">
        <f t="shared" si="9"/>
        <v>6.09346436050551E-23</v>
      </c>
      <c r="I15">
        <f t="shared" si="9"/>
        <v>8.11950358870843E-15</v>
      </c>
      <c r="J15">
        <f t="shared" si="10"/>
        <v>8.119503649643074E-15</v>
      </c>
      <c r="K15">
        <f t="shared" si="5"/>
        <v>0.99343451451482323</v>
      </c>
      <c r="L15">
        <f t="shared" si="11"/>
        <v>0.9869121346293025</v>
      </c>
      <c r="M15">
        <v>1030.1499999999999</v>
      </c>
      <c r="N15">
        <v>32</v>
      </c>
    </row>
    <row r="16" spans="1:16" x14ac:dyDescent="0.25">
      <c r="A16">
        <f t="shared" si="12"/>
        <v>1030.1999999999998</v>
      </c>
      <c r="B16">
        <v>36</v>
      </c>
      <c r="C16">
        <f t="shared" si="6"/>
        <v>30.989958993255527</v>
      </c>
      <c r="D16">
        <f t="shared" si="7"/>
        <v>208.48423999083911</v>
      </c>
      <c r="E16">
        <f t="shared" si="8"/>
        <v>5.0100410067444727</v>
      </c>
      <c r="F16">
        <f t="shared" si="9"/>
        <v>3.476703876073164E-45</v>
      </c>
      <c r="G16">
        <f t="shared" si="9"/>
        <v>1.9486562345198273E-33</v>
      </c>
      <c r="H16">
        <f t="shared" si="9"/>
        <v>1.1906286675325558E-22</v>
      </c>
      <c r="I16">
        <f t="shared" si="9"/>
        <v>1.3913684041231196E-14</v>
      </c>
      <c r="J16">
        <f t="shared" si="10"/>
        <v>1.3913684160294062E-14</v>
      </c>
      <c r="K16">
        <f t="shared" si="5"/>
        <v>5.0100410067444585</v>
      </c>
      <c r="L16">
        <f t="shared" si="11"/>
        <v>25.100510889261027</v>
      </c>
      <c r="M16">
        <v>1030.1999999999998</v>
      </c>
      <c r="N16">
        <v>36</v>
      </c>
    </row>
    <row r="17" spans="1:14" x14ac:dyDescent="0.25">
      <c r="A17">
        <f t="shared" si="12"/>
        <v>1030.2499999999998</v>
      </c>
      <c r="B17">
        <v>27</v>
      </c>
      <c r="C17">
        <f t="shared" si="6"/>
        <v>30.973352501025886</v>
      </c>
      <c r="D17">
        <f t="shared" si="7"/>
        <v>208.43423999083916</v>
      </c>
      <c r="E17">
        <f t="shared" si="8"/>
        <v>-3.9733525010258859</v>
      </c>
      <c r="F17">
        <f t="shared" si="9"/>
        <v>8.8171191413584542E-45</v>
      </c>
      <c r="G17">
        <f t="shared" si="9"/>
        <v>4.3340591872535324E-33</v>
      </c>
      <c r="H17">
        <f t="shared" si="9"/>
        <v>2.3168993280850966E-22</v>
      </c>
      <c r="I17">
        <f t="shared" si="9"/>
        <v>2.3745076032520491E-14</v>
      </c>
      <c r="J17">
        <f t="shared" si="10"/>
        <v>2.3745076264210425E-14</v>
      </c>
      <c r="K17">
        <f t="shared" si="5"/>
        <v>-3.9733525010259094</v>
      </c>
      <c r="L17">
        <f t="shared" si="11"/>
        <v>15.787530097408849</v>
      </c>
      <c r="M17">
        <v>1030.2499999999998</v>
      </c>
      <c r="N17">
        <v>27</v>
      </c>
    </row>
    <row r="18" spans="1:14" x14ac:dyDescent="0.25">
      <c r="A18">
        <f t="shared" si="12"/>
        <v>1030.2999999999997</v>
      </c>
      <c r="B18">
        <v>26</v>
      </c>
      <c r="C18">
        <f t="shared" si="6"/>
        <v>30.956746008796244</v>
      </c>
      <c r="D18">
        <f t="shared" si="7"/>
        <v>208.38423999083921</v>
      </c>
      <c r="E18">
        <f t="shared" si="8"/>
        <v>-4.9567460087962445</v>
      </c>
      <c r="F18">
        <f t="shared" si="9"/>
        <v>2.2269193320524711E-44</v>
      </c>
      <c r="G18">
        <f t="shared" si="9"/>
        <v>9.600043770770294E-33</v>
      </c>
      <c r="H18">
        <f t="shared" si="9"/>
        <v>4.4901077276071528E-22</v>
      </c>
      <c r="I18">
        <f t="shared" si="9"/>
        <v>4.0357454039813818E-14</v>
      </c>
      <c r="J18">
        <f t="shared" si="10"/>
        <v>4.0357454488824591E-14</v>
      </c>
      <c r="K18">
        <f t="shared" si="5"/>
        <v>-4.9567460087962845</v>
      </c>
      <c r="L18">
        <f t="shared" si="11"/>
        <v>24.569330995717895</v>
      </c>
      <c r="M18">
        <v>1030.2999999999997</v>
      </c>
      <c r="N18">
        <v>26</v>
      </c>
    </row>
    <row r="19" spans="1:14" x14ac:dyDescent="0.25">
      <c r="A19">
        <f t="shared" si="12"/>
        <v>1030.3499999999997</v>
      </c>
      <c r="B19">
        <v>32</v>
      </c>
      <c r="C19">
        <f t="shared" si="6"/>
        <v>30.940139516566603</v>
      </c>
      <c r="D19">
        <f t="shared" si="7"/>
        <v>208.33423999083925</v>
      </c>
      <c r="E19">
        <f t="shared" si="8"/>
        <v>1.0598604834333969</v>
      </c>
      <c r="F19">
        <f t="shared" si="9"/>
        <v>5.6014573085116744E-44</v>
      </c>
      <c r="G19">
        <f t="shared" si="9"/>
        <v>2.1177288700618558E-32</v>
      </c>
      <c r="H19">
        <f t="shared" si="9"/>
        <v>8.6661285467039465E-22</v>
      </c>
      <c r="I19">
        <f t="shared" si="9"/>
        <v>6.8311327622804696E-14</v>
      </c>
      <c r="J19">
        <f t="shared" si="10"/>
        <v>6.831132848941755E-14</v>
      </c>
      <c r="K19">
        <f t="shared" si="5"/>
        <v>1.0598604834333285</v>
      </c>
      <c r="L19">
        <f t="shared" si="11"/>
        <v>1.1233042443435288</v>
      </c>
      <c r="M19">
        <v>1030.3499999999997</v>
      </c>
      <c r="N19">
        <v>32</v>
      </c>
    </row>
    <row r="20" spans="1:14" x14ac:dyDescent="0.25">
      <c r="A20">
        <f t="shared" si="12"/>
        <v>1030.3999999999996</v>
      </c>
      <c r="B20">
        <v>28</v>
      </c>
      <c r="C20">
        <f t="shared" si="6"/>
        <v>30.923533024336905</v>
      </c>
      <c r="D20">
        <f t="shared" si="7"/>
        <v>208.2842399908393</v>
      </c>
      <c r="E20">
        <f t="shared" si="8"/>
        <v>-2.9235330243369049</v>
      </c>
      <c r="F20">
        <f t="shared" si="9"/>
        <v>1.4031895573664547E-43</v>
      </c>
      <c r="G20">
        <f t="shared" si="9"/>
        <v>4.6524988016559728E-32</v>
      </c>
      <c r="H20">
        <f t="shared" si="9"/>
        <v>1.665759356589136E-21</v>
      </c>
      <c r="I20">
        <f t="shared" si="9"/>
        <v>1.1515437953237604E-13</v>
      </c>
      <c r="J20">
        <f t="shared" si="10"/>
        <v>1.1515438119813541E-13</v>
      </c>
      <c r="K20">
        <f t="shared" si="5"/>
        <v>-2.9235330243370199</v>
      </c>
      <c r="L20">
        <f t="shared" si="11"/>
        <v>8.5470453443891614</v>
      </c>
      <c r="M20">
        <v>1030.3999999999996</v>
      </c>
      <c r="N20">
        <v>28</v>
      </c>
    </row>
    <row r="21" spans="1:14" x14ac:dyDescent="0.25">
      <c r="A21">
        <f t="shared" si="12"/>
        <v>1030.4499999999996</v>
      </c>
      <c r="B21">
        <v>28</v>
      </c>
      <c r="C21">
        <f t="shared" si="6"/>
        <v>30.906926532107263</v>
      </c>
      <c r="D21">
        <f t="shared" si="7"/>
        <v>208.23423999083934</v>
      </c>
      <c r="E21">
        <f t="shared" si="8"/>
        <v>-2.9069265321072635</v>
      </c>
      <c r="F21">
        <f t="shared" si="9"/>
        <v>3.5006639834012772E-43</v>
      </c>
      <c r="G21">
        <f t="shared" si="9"/>
        <v>1.0179371195526518E-31</v>
      </c>
      <c r="H21">
        <f t="shared" si="9"/>
        <v>3.1887330621916004E-21</v>
      </c>
      <c r="I21">
        <f t="shared" si="9"/>
        <v>1.9332452959238816E-13</v>
      </c>
      <c r="J21">
        <f t="shared" si="10"/>
        <v>1.9332453278112123E-13</v>
      </c>
      <c r="K21">
        <f t="shared" si="5"/>
        <v>-2.9069265321074567</v>
      </c>
      <c r="L21">
        <f t="shared" si="11"/>
        <v>8.4502218630702846</v>
      </c>
      <c r="M21">
        <v>1030.4499999999996</v>
      </c>
      <c r="N21">
        <v>28</v>
      </c>
    </row>
    <row r="22" spans="1:14" x14ac:dyDescent="0.25">
      <c r="A22">
        <f t="shared" si="12"/>
        <v>1030.4999999999995</v>
      </c>
      <c r="B22">
        <v>35</v>
      </c>
      <c r="C22">
        <f t="shared" si="6"/>
        <v>30.890320039877622</v>
      </c>
      <c r="D22">
        <f t="shared" si="7"/>
        <v>208.18423999083939</v>
      </c>
      <c r="E22">
        <f t="shared" si="8"/>
        <v>4.1096799601223779</v>
      </c>
      <c r="F22">
        <f t="shared" si="9"/>
        <v>8.697677038246323E-43</v>
      </c>
      <c r="G22">
        <f t="shared" si="9"/>
        <v>2.218065677571821E-31</v>
      </c>
      <c r="H22">
        <f t="shared" si="9"/>
        <v>6.079149682622427E-21</v>
      </c>
      <c r="I22">
        <f t="shared" si="9"/>
        <v>3.2323042503300924E-13</v>
      </c>
      <c r="J22">
        <f t="shared" si="10"/>
        <v>3.2323043111215894E-13</v>
      </c>
      <c r="K22">
        <f t="shared" si="5"/>
        <v>4.1096799601220546</v>
      </c>
      <c r="L22">
        <f t="shared" si="11"/>
        <v>16.889469374628813</v>
      </c>
      <c r="M22">
        <v>1030.4999999999995</v>
      </c>
      <c r="N22">
        <v>35</v>
      </c>
    </row>
    <row r="23" spans="1:14" x14ac:dyDescent="0.25">
      <c r="A23">
        <f t="shared" si="12"/>
        <v>1030.5499999999995</v>
      </c>
      <c r="B23">
        <v>24</v>
      </c>
      <c r="C23">
        <f t="shared" si="6"/>
        <v>30.873713547647981</v>
      </c>
      <c r="D23">
        <f t="shared" si="7"/>
        <v>208.13423999083943</v>
      </c>
      <c r="E23">
        <f t="shared" si="8"/>
        <v>-6.8737135476479807</v>
      </c>
      <c r="F23">
        <f t="shared" si="9"/>
        <v>2.1521616942095103E-42</v>
      </c>
      <c r="G23">
        <f t="shared" si="9"/>
        <v>4.8133408918315416E-31</v>
      </c>
      <c r="H23">
        <f t="shared" si="9"/>
        <v>1.1542138402498476E-20</v>
      </c>
      <c r="I23">
        <f t="shared" si="9"/>
        <v>5.3821558974132421E-13</v>
      </c>
      <c r="J23">
        <f t="shared" si="10"/>
        <v>5.3821560128346259E-13</v>
      </c>
      <c r="K23">
        <f t="shared" si="5"/>
        <v>-6.8737135476485189</v>
      </c>
      <c r="L23">
        <f t="shared" si="11"/>
        <v>47.247937935126785</v>
      </c>
      <c r="M23">
        <v>1030.5499999999995</v>
      </c>
      <c r="N23">
        <v>24</v>
      </c>
    </row>
    <row r="24" spans="1:14" x14ac:dyDescent="0.25">
      <c r="A24">
        <f t="shared" si="12"/>
        <v>1030.5999999999995</v>
      </c>
      <c r="B24">
        <v>33</v>
      </c>
      <c r="C24">
        <f t="shared" si="6"/>
        <v>30.857107055418339</v>
      </c>
      <c r="D24">
        <f t="shared" si="7"/>
        <v>208.08423999083948</v>
      </c>
      <c r="E24">
        <f t="shared" si="8"/>
        <v>2.1428929445816607</v>
      </c>
      <c r="F24">
        <f t="shared" si="9"/>
        <v>5.3035331253178202E-42</v>
      </c>
      <c r="G24">
        <f t="shared" si="9"/>
        <v>1.0402497213375523E-30</v>
      </c>
      <c r="H24">
        <f t="shared" si="9"/>
        <v>2.1824710278678293E-20</v>
      </c>
      <c r="I24">
        <f t="shared" si="9"/>
        <v>8.9252231217313445E-13</v>
      </c>
      <c r="J24">
        <f t="shared" si="10"/>
        <v>8.9252233399784477E-13</v>
      </c>
      <c r="K24">
        <f t="shared" si="5"/>
        <v>2.1428929445807681</v>
      </c>
      <c r="L24">
        <f t="shared" si="11"/>
        <v>4.591990171934035</v>
      </c>
      <c r="M24">
        <v>1030.5999999999995</v>
      </c>
      <c r="N24">
        <v>33</v>
      </c>
    </row>
    <row r="25" spans="1:14" x14ac:dyDescent="0.25">
      <c r="A25">
        <f t="shared" si="12"/>
        <v>1030.6499999999994</v>
      </c>
      <c r="B25">
        <v>49</v>
      </c>
      <c r="C25">
        <f t="shared" si="6"/>
        <v>30.840500563188698</v>
      </c>
      <c r="D25">
        <f t="shared" si="7"/>
        <v>208.03423999083952</v>
      </c>
      <c r="E25">
        <f t="shared" si="8"/>
        <v>18.159499436811302</v>
      </c>
      <c r="F25">
        <f t="shared" si="9"/>
        <v>1.30159071840463E-41</v>
      </c>
      <c r="G25">
        <f t="shared" si="9"/>
        <v>2.2389653084645575E-30</v>
      </c>
      <c r="H25">
        <f t="shared" si="9"/>
        <v>4.1098830650577831E-20</v>
      </c>
      <c r="I25">
        <f t="shared" si="9"/>
        <v>1.4740107783600149E-12</v>
      </c>
      <c r="J25">
        <f t="shared" si="10"/>
        <v>1.4740108194588455E-12</v>
      </c>
      <c r="K25">
        <f t="shared" si="5"/>
        <v>18.159499436809828</v>
      </c>
      <c r="L25">
        <f t="shared" si="11"/>
        <v>329.76741979549644</v>
      </c>
      <c r="M25">
        <v>1030.6499999999994</v>
      </c>
      <c r="N25">
        <v>49</v>
      </c>
    </row>
    <row r="26" spans="1:14" x14ac:dyDescent="0.25">
      <c r="A26">
        <f t="shared" si="12"/>
        <v>1030.6999999999994</v>
      </c>
      <c r="B26">
        <v>24</v>
      </c>
      <c r="C26">
        <f t="shared" si="6"/>
        <v>30.823894070959057</v>
      </c>
      <c r="D26">
        <f t="shared" si="7"/>
        <v>207.98423999083957</v>
      </c>
      <c r="E26">
        <f t="shared" si="8"/>
        <v>-6.8238940709590565</v>
      </c>
      <c r="F26">
        <f t="shared" si="9"/>
        <v>3.1812834706809038E-41</v>
      </c>
      <c r="G26">
        <f t="shared" si="9"/>
        <v>4.7992778034783597E-30</v>
      </c>
      <c r="H26">
        <f t="shared" si="9"/>
        <v>7.7077782634575277E-20</v>
      </c>
      <c r="I26">
        <f t="shared" si="9"/>
        <v>2.4243817454166149E-12</v>
      </c>
      <c r="J26">
        <f t="shared" si="10"/>
        <v>2.4243818224943977E-12</v>
      </c>
      <c r="K26">
        <f t="shared" si="5"/>
        <v>-6.8238940709614813</v>
      </c>
      <c r="L26">
        <f t="shared" si="11"/>
        <v>46.565530291703254</v>
      </c>
      <c r="M26">
        <v>1030.6999999999994</v>
      </c>
      <c r="N26">
        <v>24</v>
      </c>
    </row>
    <row r="27" spans="1:14" x14ac:dyDescent="0.25">
      <c r="A27">
        <f t="shared" si="12"/>
        <v>1030.7499999999993</v>
      </c>
      <c r="B27">
        <v>24</v>
      </c>
      <c r="C27">
        <f t="shared" si="6"/>
        <v>30.807287578729415</v>
      </c>
      <c r="D27">
        <f t="shared" si="7"/>
        <v>207.93423999083961</v>
      </c>
      <c r="E27">
        <f t="shared" si="8"/>
        <v>-6.8072875787294151</v>
      </c>
      <c r="F27">
        <f t="shared" si="9"/>
        <v>7.7437097018291181E-41</v>
      </c>
      <c r="G27">
        <f t="shared" si="9"/>
        <v>1.0245264697387426E-29</v>
      </c>
      <c r="H27">
        <f t="shared" si="9"/>
        <v>1.4396195247956621E-19</v>
      </c>
      <c r="I27">
        <f t="shared" si="9"/>
        <v>3.9711850063819837E-12</v>
      </c>
      <c r="J27">
        <f t="shared" si="10"/>
        <v>3.9711851503439361E-12</v>
      </c>
      <c r="K27">
        <f t="shared" si="5"/>
        <v>-6.8072875787333862</v>
      </c>
      <c r="L27">
        <f t="shared" si="11"/>
        <v>46.33916417957785</v>
      </c>
      <c r="M27">
        <v>1030.7499999999993</v>
      </c>
      <c r="N27">
        <v>24</v>
      </c>
    </row>
    <row r="28" spans="1:14" x14ac:dyDescent="0.25">
      <c r="A28">
        <f t="shared" si="12"/>
        <v>1030.7999999999993</v>
      </c>
      <c r="B28">
        <v>23</v>
      </c>
      <c r="C28">
        <f t="shared" si="6"/>
        <v>30.790681086499717</v>
      </c>
      <c r="D28">
        <f t="shared" si="7"/>
        <v>207.88423999083966</v>
      </c>
      <c r="E28">
        <f t="shared" si="8"/>
        <v>-7.7906810864997169</v>
      </c>
      <c r="F28">
        <f t="shared" si="9"/>
        <v>1.8772172099199742E-40</v>
      </c>
      <c r="G28">
        <f t="shared" si="9"/>
        <v>2.1781573294032402E-29</v>
      </c>
      <c r="H28">
        <f t="shared" si="9"/>
        <v>2.6778423926420765E-19</v>
      </c>
      <c r="I28">
        <f t="shared" si="9"/>
        <v>6.4782544737104185E-12</v>
      </c>
      <c r="J28">
        <f t="shared" si="10"/>
        <v>6.478254741494658E-12</v>
      </c>
      <c r="K28">
        <f t="shared" si="5"/>
        <v>-7.7906810865061953</v>
      </c>
      <c r="L28">
        <f t="shared" si="11"/>
        <v>60.694711791645354</v>
      </c>
      <c r="M28">
        <v>1030.7999999999993</v>
      </c>
      <c r="N28">
        <v>23</v>
      </c>
    </row>
    <row r="29" spans="1:14" x14ac:dyDescent="0.25">
      <c r="A29">
        <f t="shared" si="12"/>
        <v>1030.8499999999992</v>
      </c>
      <c r="B29">
        <v>39</v>
      </c>
      <c r="C29">
        <f t="shared" si="6"/>
        <v>30.774074594270076</v>
      </c>
      <c r="D29">
        <f t="shared" si="7"/>
        <v>207.83423999083971</v>
      </c>
      <c r="E29">
        <f t="shared" si="8"/>
        <v>8.2259254057299245</v>
      </c>
      <c r="F29">
        <f t="shared" si="9"/>
        <v>4.5320924371808664E-40</v>
      </c>
      <c r="G29">
        <f t="shared" si="9"/>
        <v>4.6118383575458452E-29</v>
      </c>
      <c r="H29">
        <f t="shared" si="9"/>
        <v>4.9606783199026488E-19</v>
      </c>
      <c r="I29">
        <f t="shared" si="9"/>
        <v>1.0524819486049957E-11</v>
      </c>
      <c r="J29">
        <f t="shared" si="10"/>
        <v>1.052481998211779E-11</v>
      </c>
      <c r="K29">
        <f t="shared" si="5"/>
        <v>8.2259254057193996</v>
      </c>
      <c r="L29">
        <f t="shared" si="11"/>
        <v>67.665848780459868</v>
      </c>
      <c r="M29">
        <v>1030.8499999999992</v>
      </c>
      <c r="N29">
        <v>39</v>
      </c>
    </row>
    <row r="30" spans="1:14" x14ac:dyDescent="0.25">
      <c r="A30">
        <f t="shared" si="12"/>
        <v>1030.8999999999992</v>
      </c>
      <c r="B30">
        <v>37</v>
      </c>
      <c r="C30">
        <f t="shared" si="6"/>
        <v>30.757468102040434</v>
      </c>
      <c r="D30">
        <f t="shared" si="7"/>
        <v>207.78423999083975</v>
      </c>
      <c r="E30">
        <f t="shared" si="8"/>
        <v>6.2425318979595659</v>
      </c>
      <c r="F30">
        <f t="shared" si="9"/>
        <v>1.0896869756313186E-39</v>
      </c>
      <c r="G30">
        <f t="shared" si="9"/>
        <v>9.7247327937459069E-29</v>
      </c>
      <c r="H30">
        <f t="shared" si="9"/>
        <v>9.1519973892592158E-19</v>
      </c>
      <c r="I30">
        <f t="shared" si="9"/>
        <v>1.7029036519340385E-11</v>
      </c>
      <c r="J30">
        <f t="shared" si="10"/>
        <v>1.7029037434540124E-11</v>
      </c>
      <c r="K30">
        <f t="shared" si="5"/>
        <v>6.2425318979425368</v>
      </c>
      <c r="L30">
        <f t="shared" si="11"/>
        <v>38.969204496830052</v>
      </c>
      <c r="M30">
        <v>1030.8999999999992</v>
      </c>
      <c r="N30">
        <v>37</v>
      </c>
    </row>
    <row r="31" spans="1:14" x14ac:dyDescent="0.25">
      <c r="A31">
        <f t="shared" si="12"/>
        <v>1030.9499999999991</v>
      </c>
      <c r="B31">
        <v>28</v>
      </c>
      <c r="C31">
        <f t="shared" si="6"/>
        <v>30.740861609810793</v>
      </c>
      <c r="D31">
        <f t="shared" si="7"/>
        <v>207.7342399908398</v>
      </c>
      <c r="E31">
        <f t="shared" si="8"/>
        <v>-2.7408616098107927</v>
      </c>
      <c r="F31">
        <f t="shared" si="9"/>
        <v>2.6092970883382993E-39</v>
      </c>
      <c r="G31">
        <f t="shared" si="9"/>
        <v>2.042208341446138E-28</v>
      </c>
      <c r="H31">
        <f t="shared" si="9"/>
        <v>1.6815488105075577E-18</v>
      </c>
      <c r="I31">
        <f t="shared" si="9"/>
        <v>2.744001007769388E-11</v>
      </c>
      <c r="J31">
        <f t="shared" si="10"/>
        <v>2.744001175924269E-11</v>
      </c>
      <c r="K31">
        <f t="shared" si="5"/>
        <v>-2.7408616098382326</v>
      </c>
      <c r="L31">
        <f t="shared" si="11"/>
        <v>7.5123223642850281</v>
      </c>
      <c r="M31">
        <v>1030.9499999999991</v>
      </c>
      <c r="N31">
        <v>28</v>
      </c>
    </row>
    <row r="32" spans="1:14" x14ac:dyDescent="0.25">
      <c r="A32">
        <f t="shared" si="12"/>
        <v>1030.9999999999991</v>
      </c>
      <c r="B32">
        <v>26</v>
      </c>
      <c r="C32">
        <f t="shared" si="6"/>
        <v>30.724255117581151</v>
      </c>
      <c r="D32">
        <f t="shared" si="7"/>
        <v>207.68423999083984</v>
      </c>
      <c r="E32">
        <f t="shared" si="8"/>
        <v>-4.7242551175811514</v>
      </c>
      <c r="F32">
        <f t="shared" si="9"/>
        <v>6.2224880028746008E-39</v>
      </c>
      <c r="G32">
        <f t="shared" si="9"/>
        <v>4.2711141951757942E-28</v>
      </c>
      <c r="H32">
        <f t="shared" si="9"/>
        <v>3.0769599074391041E-18</v>
      </c>
      <c r="I32">
        <f t="shared" si="9"/>
        <v>4.4034921345428982E-11</v>
      </c>
      <c r="J32">
        <f t="shared" si="10"/>
        <v>4.4034924422388892E-11</v>
      </c>
      <c r="K32">
        <f t="shared" si="5"/>
        <v>-4.7242551176251864</v>
      </c>
      <c r="L32">
        <f t="shared" si="11"/>
        <v>22.318586416407765</v>
      </c>
      <c r="M32">
        <v>1030.9999999999991</v>
      </c>
      <c r="N32">
        <v>26</v>
      </c>
    </row>
    <row r="33" spans="1:14" x14ac:dyDescent="0.25">
      <c r="A33">
        <f t="shared" si="12"/>
        <v>1031.049999999999</v>
      </c>
      <c r="B33">
        <v>36</v>
      </c>
      <c r="C33">
        <f t="shared" si="6"/>
        <v>30.70764862535151</v>
      </c>
      <c r="D33">
        <f t="shared" si="7"/>
        <v>207.63423999083989</v>
      </c>
      <c r="E33">
        <f t="shared" si="8"/>
        <v>5.29235137464849</v>
      </c>
      <c r="F33">
        <f t="shared" si="9"/>
        <v>1.4778262448740545E-38</v>
      </c>
      <c r="G33">
        <f t="shared" si="9"/>
        <v>8.8961293569274343E-28</v>
      </c>
      <c r="H33">
        <f t="shared" si="9"/>
        <v>5.60728932605648E-18</v>
      </c>
      <c r="I33">
        <f t="shared" si="9"/>
        <v>7.0376708653765732E-11</v>
      </c>
      <c r="J33">
        <f t="shared" si="10"/>
        <v>7.0376714261055057E-11</v>
      </c>
      <c r="K33">
        <f t="shared" si="5"/>
        <v>5.2923513745781134</v>
      </c>
      <c r="L33">
        <f t="shared" si="11"/>
        <v>28.008983071998848</v>
      </c>
      <c r="M33">
        <v>1053.9999999999782</v>
      </c>
      <c r="N33">
        <v>19</v>
      </c>
    </row>
    <row r="34" spans="1:14" x14ac:dyDescent="0.25">
      <c r="A34">
        <f t="shared" si="12"/>
        <v>1031.099999999999</v>
      </c>
      <c r="B34">
        <v>24</v>
      </c>
      <c r="C34">
        <f t="shared" si="6"/>
        <v>30.691042133121869</v>
      </c>
      <c r="D34">
        <f t="shared" si="7"/>
        <v>207.58423999083993</v>
      </c>
      <c r="E34">
        <f t="shared" si="8"/>
        <v>-6.6910421331218686</v>
      </c>
      <c r="F34">
        <f t="shared" si="9"/>
        <v>3.4954367721347064E-38</v>
      </c>
      <c r="G34">
        <f t="shared" si="9"/>
        <v>1.8453543126370766E-27</v>
      </c>
      <c r="H34">
        <f t="shared" si="9"/>
        <v>1.0176603695558608E-17</v>
      </c>
      <c r="I34">
        <f t="shared" si="9"/>
        <v>1.1201584205516197E-10</v>
      </c>
      <c r="J34">
        <f t="shared" si="10"/>
        <v>1.1201585223176567E-10</v>
      </c>
      <c r="K34">
        <f t="shared" si="5"/>
        <v>-6.6910421332338847</v>
      </c>
      <c r="L34">
        <f t="shared" si="11"/>
        <v>44.770044828711058</v>
      </c>
      <c r="M34">
        <v>1054.0499999999781</v>
      </c>
      <c r="N34">
        <v>18</v>
      </c>
    </row>
    <row r="35" spans="1:14" x14ac:dyDescent="0.25">
      <c r="A35">
        <f t="shared" si="12"/>
        <v>1031.149999999999</v>
      </c>
      <c r="B35">
        <v>25</v>
      </c>
      <c r="C35">
        <f t="shared" si="6"/>
        <v>30.674435640892227</v>
      </c>
      <c r="D35">
        <f t="shared" si="7"/>
        <v>207.53423999083998</v>
      </c>
      <c r="E35">
        <f t="shared" si="8"/>
        <v>-5.6744356408922272</v>
      </c>
      <c r="F35">
        <f t="shared" si="9"/>
        <v>8.2337617305775195E-38</v>
      </c>
      <c r="G35">
        <f t="shared" si="9"/>
        <v>3.8122134361959073E-27</v>
      </c>
      <c r="H35">
        <f t="shared" si="9"/>
        <v>1.8393802868658682E-17</v>
      </c>
      <c r="I35">
        <f t="shared" si="9"/>
        <v>1.7756146211250583E-10</v>
      </c>
      <c r="J35">
        <f t="shared" si="10"/>
        <v>1.775614805063087E-10</v>
      </c>
      <c r="K35">
        <f t="shared" si="5"/>
        <v>-5.6744356410697883</v>
      </c>
      <c r="L35">
        <f t="shared" si="11"/>
        <v>32.199219844643096</v>
      </c>
      <c r="M35">
        <v>1054.0999999999781</v>
      </c>
      <c r="N35">
        <v>14</v>
      </c>
    </row>
    <row r="36" spans="1:14" x14ac:dyDescent="0.25">
      <c r="A36">
        <f t="shared" si="12"/>
        <v>1031.1999999999989</v>
      </c>
      <c r="B36">
        <v>31</v>
      </c>
      <c r="C36">
        <f t="shared" si="6"/>
        <v>30.657829148662529</v>
      </c>
      <c r="D36">
        <f t="shared" si="7"/>
        <v>207.48423999084002</v>
      </c>
      <c r="E36">
        <f t="shared" si="8"/>
        <v>0.34217085133747105</v>
      </c>
      <c r="F36">
        <f t="shared" si="9"/>
        <v>1.9315853745357317E-37</v>
      </c>
      <c r="G36">
        <f t="shared" si="9"/>
        <v>7.8432023553099754E-27</v>
      </c>
      <c r="H36">
        <f t="shared" si="9"/>
        <v>3.3109983316653486E-17</v>
      </c>
      <c r="I36">
        <f t="shared" si="9"/>
        <v>2.803088087990735E-10</v>
      </c>
      <c r="J36">
        <f t="shared" si="10"/>
        <v>2.8030884190905685E-10</v>
      </c>
      <c r="K36">
        <f t="shared" si="5"/>
        <v>0.34217085105716222</v>
      </c>
      <c r="L36">
        <f t="shared" si="11"/>
        <v>0.11708089131318269</v>
      </c>
      <c r="M36">
        <v>1054.149999999978</v>
      </c>
      <c r="N36">
        <v>21</v>
      </c>
    </row>
    <row r="37" spans="1:14" x14ac:dyDescent="0.25">
      <c r="A37">
        <f t="shared" si="12"/>
        <v>1031.2499999999989</v>
      </c>
      <c r="B37">
        <v>22</v>
      </c>
      <c r="C37">
        <f t="shared" si="6"/>
        <v>30.641222656432888</v>
      </c>
      <c r="D37">
        <f t="shared" si="7"/>
        <v>207.43423999084007</v>
      </c>
      <c r="E37">
        <f t="shared" si="8"/>
        <v>-8.6412226564328876</v>
      </c>
      <c r="F37">
        <f t="shared" si="9"/>
        <v>4.5128228975813983E-37</v>
      </c>
      <c r="G37">
        <f t="shared" si="9"/>
        <v>1.6070463435480441E-26</v>
      </c>
      <c r="H37">
        <f t="shared" si="9"/>
        <v>5.9356073623152211E-17</v>
      </c>
      <c r="I37">
        <f t="shared" si="9"/>
        <v>4.4070050467551112E-10</v>
      </c>
      <c r="J37">
        <f t="shared" si="10"/>
        <v>4.4070056403158478E-10</v>
      </c>
      <c r="K37">
        <f t="shared" si="5"/>
        <v>-8.6412226568735875</v>
      </c>
      <c r="L37">
        <f t="shared" si="11"/>
        <v>74.670729005665422</v>
      </c>
      <c r="M37">
        <v>1054.199999999978</v>
      </c>
      <c r="N37">
        <v>21</v>
      </c>
    </row>
    <row r="38" spans="1:14" x14ac:dyDescent="0.25">
      <c r="A38">
        <f t="shared" si="12"/>
        <v>1031.2999999999988</v>
      </c>
      <c r="B38">
        <v>37</v>
      </c>
      <c r="C38">
        <f t="shared" si="6"/>
        <v>30.624616164203246</v>
      </c>
      <c r="D38">
        <f t="shared" si="7"/>
        <v>207.38423999084011</v>
      </c>
      <c r="E38">
        <f t="shared" si="8"/>
        <v>6.3753838357967538</v>
      </c>
      <c r="F38">
        <f t="shared" si="9"/>
        <v>1.0500293559356518E-36</v>
      </c>
      <c r="G38">
        <f t="shared" si="9"/>
        <v>3.2793075638649534E-26</v>
      </c>
      <c r="H38">
        <f t="shared" si="9"/>
        <v>1.0597175737447635E-16</v>
      </c>
      <c r="I38">
        <f t="shared" si="9"/>
        <v>6.9003182066927792E-10</v>
      </c>
      <c r="J38">
        <f t="shared" si="10"/>
        <v>6.9003192664103528E-10</v>
      </c>
      <c r="K38">
        <f t="shared" si="5"/>
        <v>6.3753838351067218</v>
      </c>
      <c r="L38">
        <f t="shared" si="11"/>
        <v>40.645519044940094</v>
      </c>
      <c r="M38">
        <v>1054.2499999999779</v>
      </c>
      <c r="N38">
        <v>33</v>
      </c>
    </row>
    <row r="39" spans="1:14" x14ac:dyDescent="0.25">
      <c r="A39">
        <f t="shared" si="12"/>
        <v>1031.3499999999988</v>
      </c>
      <c r="B39">
        <v>46</v>
      </c>
      <c r="C39">
        <f t="shared" si="6"/>
        <v>30.608009671973605</v>
      </c>
      <c r="D39">
        <f t="shared" si="7"/>
        <v>207.33423999084016</v>
      </c>
      <c r="E39">
        <f t="shared" si="8"/>
        <v>15.391990328026395</v>
      </c>
      <c r="F39">
        <f t="shared" si="9"/>
        <v>2.4331750822547645E-36</v>
      </c>
      <c r="G39">
        <f t="shared" si="9"/>
        <v>6.6643019974821488E-26</v>
      </c>
      <c r="H39">
        <f t="shared" si="9"/>
        <v>1.8842298380074924E-16</v>
      </c>
      <c r="I39">
        <f t="shared" si="9"/>
        <v>1.0760029402332276E-9</v>
      </c>
      <c r="J39">
        <f t="shared" si="10"/>
        <v>1.0760031286562115E-9</v>
      </c>
      <c r="K39">
        <f t="shared" si="5"/>
        <v>15.391990326950392</v>
      </c>
      <c r="L39">
        <f t="shared" si="11"/>
        <v>236.91336622493444</v>
      </c>
      <c r="M39">
        <v>1054.2999999999779</v>
      </c>
      <c r="N39">
        <v>15</v>
      </c>
    </row>
    <row r="40" spans="1:14" x14ac:dyDescent="0.25">
      <c r="A40">
        <f t="shared" si="12"/>
        <v>1031.3999999999987</v>
      </c>
      <c r="B40">
        <v>30</v>
      </c>
      <c r="C40">
        <f t="shared" si="6"/>
        <v>30.591403179743963</v>
      </c>
      <c r="D40">
        <f t="shared" si="7"/>
        <v>207.28423999084021</v>
      </c>
      <c r="E40">
        <f t="shared" si="8"/>
        <v>-0.59140317974396339</v>
      </c>
      <c r="F40">
        <f t="shared" si="9"/>
        <v>5.615184729644727E-36</v>
      </c>
      <c r="G40">
        <f t="shared" si="9"/>
        <v>1.3487950280560294E-25</v>
      </c>
      <c r="H40">
        <f t="shared" si="9"/>
        <v>3.33654038560911E-16</v>
      </c>
      <c r="I40">
        <f t="shared" si="9"/>
        <v>1.6710004477115116E-9</v>
      </c>
      <c r="J40">
        <f t="shared" si="10"/>
        <v>1.6710007813655504E-9</v>
      </c>
      <c r="K40">
        <f t="shared" si="5"/>
        <v>-0.59140318141496417</v>
      </c>
      <c r="L40">
        <f t="shared" si="11"/>
        <v>0.34975772298774105</v>
      </c>
      <c r="M40">
        <v>1054.3499999999779</v>
      </c>
      <c r="N40">
        <v>34</v>
      </c>
    </row>
    <row r="41" spans="1:14" x14ac:dyDescent="0.25">
      <c r="A41">
        <f t="shared" si="12"/>
        <v>1031.4499999999987</v>
      </c>
      <c r="B41">
        <v>36</v>
      </c>
      <c r="C41">
        <f t="shared" si="6"/>
        <v>30.574796687514322</v>
      </c>
      <c r="D41">
        <f t="shared" si="7"/>
        <v>207.23423999084025</v>
      </c>
      <c r="E41">
        <f t="shared" si="8"/>
        <v>5.425203312485678</v>
      </c>
      <c r="F41">
        <f t="shared" si="9"/>
        <v>1.2905460477782005E-35</v>
      </c>
      <c r="G41">
        <f t="shared" si="9"/>
        <v>2.718666979030731E-25</v>
      </c>
      <c r="H41">
        <f t="shared" si="9"/>
        <v>5.8840677382182245E-16</v>
      </c>
      <c r="I41">
        <f t="shared" si="9"/>
        <v>2.5843923282266979E-9</v>
      </c>
      <c r="J41">
        <f t="shared" si="10"/>
        <v>2.5843929166334719E-9</v>
      </c>
      <c r="K41">
        <f t="shared" si="5"/>
        <v>5.4252033099012849</v>
      </c>
      <c r="L41">
        <f t="shared" si="11"/>
        <v>29.432830953763858</v>
      </c>
      <c r="M41">
        <v>1054.3999999999778</v>
      </c>
      <c r="N41">
        <v>21</v>
      </c>
    </row>
    <row r="42" spans="1:14" x14ac:dyDescent="0.25">
      <c r="A42">
        <f t="shared" si="12"/>
        <v>1031.4999999999986</v>
      </c>
      <c r="B42">
        <v>26</v>
      </c>
      <c r="C42">
        <f t="shared" si="6"/>
        <v>30.558190195284681</v>
      </c>
      <c r="D42">
        <f t="shared" si="7"/>
        <v>207.1842399908403</v>
      </c>
      <c r="E42">
        <f t="shared" si="8"/>
        <v>-4.5581901952846806</v>
      </c>
      <c r="F42">
        <f t="shared" si="9"/>
        <v>2.9539404144560622E-35</v>
      </c>
      <c r="G42">
        <f t="shared" si="9"/>
        <v>5.4573880666758066E-25</v>
      </c>
      <c r="H42">
        <f t="shared" si="9"/>
        <v>1.0334220178221307E-15</v>
      </c>
      <c r="I42">
        <f t="shared" si="9"/>
        <v>3.9806967001967245E-9</v>
      </c>
      <c r="J42">
        <f t="shared" si="10"/>
        <v>3.9806977336187433E-9</v>
      </c>
      <c r="K42">
        <f t="shared" si="5"/>
        <v>-4.5581901992653782</v>
      </c>
      <c r="L42">
        <f t="shared" si="11"/>
        <v>20.777097892678949</v>
      </c>
      <c r="M42">
        <v>1054.4499999999778</v>
      </c>
      <c r="N42">
        <v>19</v>
      </c>
    </row>
    <row r="43" spans="1:14" x14ac:dyDescent="0.25">
      <c r="A43">
        <f t="shared" si="12"/>
        <v>1031.5499999999986</v>
      </c>
      <c r="B43">
        <v>30</v>
      </c>
      <c r="C43">
        <f t="shared" si="6"/>
        <v>30.541583703054982</v>
      </c>
      <c r="D43">
        <f t="shared" si="7"/>
        <v>207.13423999084034</v>
      </c>
      <c r="E43">
        <f t="shared" si="8"/>
        <v>-0.54158370305498238</v>
      </c>
      <c r="F43">
        <f t="shared" si="9"/>
        <v>6.7336218732534519E-35</v>
      </c>
      <c r="G43">
        <f t="shared" si="9"/>
        <v>1.0910192924223175E-24</v>
      </c>
      <c r="H43">
        <f t="shared" si="9"/>
        <v>1.8075758299880729E-15</v>
      </c>
      <c r="I43">
        <f t="shared" si="9"/>
        <v>6.1063051455099171E-9</v>
      </c>
      <c r="J43">
        <f t="shared" si="10"/>
        <v>6.1063069530857481E-9</v>
      </c>
      <c r="K43">
        <f t="shared" si="5"/>
        <v>-0.54158370916128928</v>
      </c>
      <c r="L43">
        <f t="shared" si="11"/>
        <v>0.29331291402889997</v>
      </c>
      <c r="M43">
        <v>1054.4999999999777</v>
      </c>
      <c r="N43">
        <v>27</v>
      </c>
    </row>
    <row r="44" spans="1:14" x14ac:dyDescent="0.25">
      <c r="A44">
        <f t="shared" si="12"/>
        <v>1031.5999999999985</v>
      </c>
      <c r="B44">
        <v>32</v>
      </c>
      <c r="C44">
        <f t="shared" si="6"/>
        <v>30.524977210825341</v>
      </c>
      <c r="D44">
        <f t="shared" si="7"/>
        <v>207.08423999084039</v>
      </c>
      <c r="E44">
        <f t="shared" si="8"/>
        <v>1.475022789174659</v>
      </c>
      <c r="F44">
        <f t="shared" si="9"/>
        <v>1.5286726230546107E-34</v>
      </c>
      <c r="G44">
        <f t="shared" si="9"/>
        <v>2.1721949131337521E-24</v>
      </c>
      <c r="H44">
        <f t="shared" si="9"/>
        <v>3.1487204842722852E-15</v>
      </c>
      <c r="I44">
        <f t="shared" si="9"/>
        <v>9.3286046143961092E-9</v>
      </c>
      <c r="J44">
        <f t="shared" si="10"/>
        <v>9.3286077631165949E-9</v>
      </c>
      <c r="K44">
        <f t="shared" si="5"/>
        <v>1.4750227798460513</v>
      </c>
      <c r="L44">
        <f t="shared" si="11"/>
        <v>2.175692201064773</v>
      </c>
      <c r="M44">
        <v>1054.5499999999777</v>
      </c>
      <c r="N44">
        <v>28</v>
      </c>
    </row>
    <row r="45" spans="1:14" x14ac:dyDescent="0.25">
      <c r="A45">
        <f t="shared" si="12"/>
        <v>1031.6499999999985</v>
      </c>
      <c r="B45">
        <v>26</v>
      </c>
      <c r="C45">
        <f t="shared" si="6"/>
        <v>30.5083707185957</v>
      </c>
      <c r="D45">
        <f t="shared" si="7"/>
        <v>207.03423999084043</v>
      </c>
      <c r="E45">
        <f t="shared" si="8"/>
        <v>-4.5083707185956996</v>
      </c>
      <c r="F45">
        <f t="shared" si="9"/>
        <v>3.4562012232301064E-34</v>
      </c>
      <c r="G45">
        <f t="shared" si="9"/>
        <v>4.3070897653325022E-24</v>
      </c>
      <c r="H45">
        <f t="shared" si="9"/>
        <v>5.462487575830257E-15</v>
      </c>
      <c r="I45">
        <f t="shared" si="9"/>
        <v>1.4192981544172805E-8</v>
      </c>
      <c r="J45">
        <f t="shared" si="10"/>
        <v>1.4192987006660385E-8</v>
      </c>
      <c r="K45">
        <f t="shared" si="5"/>
        <v>-4.5083707327886868</v>
      </c>
      <c r="L45">
        <f t="shared" si="11"/>
        <v>20.3254066642656</v>
      </c>
      <c r="M45">
        <v>1054.5999999999776</v>
      </c>
      <c r="N45">
        <v>25</v>
      </c>
    </row>
    <row r="46" spans="1:14" x14ac:dyDescent="0.25">
      <c r="A46">
        <f t="shared" si="12"/>
        <v>1031.6999999999985</v>
      </c>
      <c r="B46">
        <v>30</v>
      </c>
      <c r="C46">
        <f t="shared" si="6"/>
        <v>30.491764226366058</v>
      </c>
      <c r="D46">
        <f t="shared" si="7"/>
        <v>206.98423999084048</v>
      </c>
      <c r="E46">
        <f t="shared" si="8"/>
        <v>-0.49176422636605821</v>
      </c>
      <c r="F46">
        <f t="shared" si="9"/>
        <v>7.7821987840191213E-34</v>
      </c>
      <c r="G46">
        <f t="shared" si="9"/>
        <v>8.5052644728468189E-24</v>
      </c>
      <c r="H46">
        <f t="shared" si="9"/>
        <v>9.4376872978359875E-15</v>
      </c>
      <c r="I46">
        <f t="shared" si="9"/>
        <v>2.1505490802490608E-8</v>
      </c>
      <c r="J46">
        <f t="shared" si="10"/>
        <v>2.1505500240177916E-8</v>
      </c>
      <c r="K46">
        <f t="shared" si="5"/>
        <v>-0.49176424787155842</v>
      </c>
      <c r="L46">
        <f t="shared" si="11"/>
        <v>0.24183207548467955</v>
      </c>
      <c r="M46">
        <v>1054.6499999999776</v>
      </c>
      <c r="N46">
        <v>17</v>
      </c>
    </row>
    <row r="47" spans="1:14" x14ac:dyDescent="0.25">
      <c r="A47">
        <f t="shared" si="12"/>
        <v>1031.7499999999984</v>
      </c>
      <c r="B47">
        <v>37</v>
      </c>
      <c r="C47">
        <f t="shared" si="6"/>
        <v>30.475157734136417</v>
      </c>
      <c r="D47">
        <f t="shared" si="7"/>
        <v>206.93423999084052</v>
      </c>
      <c r="E47">
        <f t="shared" si="8"/>
        <v>6.5248422658635832</v>
      </c>
      <c r="F47">
        <f t="shared" si="9"/>
        <v>1.7451163566957414E-33</v>
      </c>
      <c r="G47">
        <f t="shared" si="9"/>
        <v>1.6726708593897756E-23</v>
      </c>
      <c r="H47">
        <f t="shared" si="9"/>
        <v>1.623900717716232E-14</v>
      </c>
      <c r="I47">
        <f t="shared" si="9"/>
        <v>3.2452177879346141E-8</v>
      </c>
      <c r="J47">
        <f t="shared" si="10"/>
        <v>3.2452194118353334E-8</v>
      </c>
      <c r="K47">
        <f t="shared" si="5"/>
        <v>6.5248422334113894</v>
      </c>
      <c r="L47">
        <f t="shared" si="11"/>
        <v>42.573566170908926</v>
      </c>
      <c r="M47">
        <v>1054.6999999999775</v>
      </c>
      <c r="N47">
        <v>27</v>
      </c>
    </row>
    <row r="48" spans="1:14" x14ac:dyDescent="0.25">
      <c r="A48">
        <f t="shared" si="12"/>
        <v>1031.7999999999984</v>
      </c>
      <c r="B48">
        <v>31</v>
      </c>
      <c r="C48">
        <f t="shared" si="6"/>
        <v>30.458551241906775</v>
      </c>
      <c r="D48">
        <f t="shared" si="7"/>
        <v>206.88423999084057</v>
      </c>
      <c r="E48">
        <f t="shared" si="8"/>
        <v>0.54144875809322457</v>
      </c>
      <c r="F48">
        <f t="shared" si="9"/>
        <v>3.8973124689491572E-33</v>
      </c>
      <c r="G48">
        <f t="shared" si="9"/>
        <v>3.2760606087107693E-23</v>
      </c>
      <c r="H48">
        <f t="shared" si="9"/>
        <v>2.7827368082029569E-14</v>
      </c>
      <c r="I48">
        <f t="shared" si="9"/>
        <v>4.8770488514343614E-8</v>
      </c>
      <c r="J48">
        <f t="shared" si="10"/>
        <v>4.8770516341711731E-8</v>
      </c>
      <c r="K48">
        <f t="shared" si="5"/>
        <v>0.54144870932270828</v>
      </c>
      <c r="L48">
        <f t="shared" si="11"/>
        <v>0.29316670482722662</v>
      </c>
      <c r="M48">
        <v>1054.7499999999775</v>
      </c>
      <c r="N48">
        <v>31</v>
      </c>
    </row>
    <row r="49" spans="1:14" x14ac:dyDescent="0.25">
      <c r="A49">
        <f t="shared" si="12"/>
        <v>1031.8499999999983</v>
      </c>
      <c r="B49">
        <v>31</v>
      </c>
      <c r="C49">
        <f t="shared" si="6"/>
        <v>30.441944749677134</v>
      </c>
      <c r="D49">
        <f t="shared" si="7"/>
        <v>206.83423999084062</v>
      </c>
      <c r="E49">
        <f t="shared" si="8"/>
        <v>0.55805525032286596</v>
      </c>
      <c r="F49">
        <f t="shared" si="9"/>
        <v>8.6681183743067708E-33</v>
      </c>
      <c r="G49">
        <f t="shared" si="9"/>
        <v>6.3901659021061868E-23</v>
      </c>
      <c r="H49">
        <f t="shared" si="9"/>
        <v>4.7490152064308066E-14</v>
      </c>
      <c r="I49">
        <f t="shared" si="9"/>
        <v>7.2994330980173336E-8</v>
      </c>
      <c r="J49">
        <f t="shared" si="10"/>
        <v>7.2994378470325466E-8</v>
      </c>
      <c r="K49">
        <f t="shared" si="5"/>
        <v>0.55805517732848753</v>
      </c>
      <c r="L49">
        <f t="shared" si="11"/>
        <v>0.31142558094312967</v>
      </c>
      <c r="M49">
        <v>1054.7999999999774</v>
      </c>
      <c r="N49">
        <v>19</v>
      </c>
    </row>
    <row r="50" spans="1:14" x14ac:dyDescent="0.25">
      <c r="A50">
        <f t="shared" si="12"/>
        <v>1031.8999999999983</v>
      </c>
      <c r="B50">
        <v>38</v>
      </c>
      <c r="C50">
        <f t="shared" si="6"/>
        <v>30.425338257447493</v>
      </c>
      <c r="D50">
        <f t="shared" si="7"/>
        <v>206.78423999084066</v>
      </c>
      <c r="E50">
        <f t="shared" si="8"/>
        <v>7.5746617425525073</v>
      </c>
      <c r="F50">
        <f t="shared" si="9"/>
        <v>1.9200087541098845E-32</v>
      </c>
      <c r="G50">
        <f t="shared" si="9"/>
        <v>1.2413410230085541E-22</v>
      </c>
      <c r="H50">
        <f t="shared" si="9"/>
        <v>8.0714908078391699E-14</v>
      </c>
      <c r="I50">
        <f t="shared" si="9"/>
        <v>1.0880276391141028E-7</v>
      </c>
      <c r="J50">
        <f t="shared" si="10"/>
        <v>1.0880284462631849E-7</v>
      </c>
      <c r="K50">
        <f t="shared" si="5"/>
        <v>7.5746616337496624</v>
      </c>
      <c r="L50">
        <f t="shared" si="11"/>
        <v>57.375498865799102</v>
      </c>
      <c r="M50">
        <v>1054.8499999999774</v>
      </c>
      <c r="N50">
        <v>22</v>
      </c>
    </row>
    <row r="51" spans="1:14" x14ac:dyDescent="0.25">
      <c r="A51">
        <f t="shared" si="12"/>
        <v>1031.9499999999982</v>
      </c>
      <c r="B51">
        <v>36</v>
      </c>
      <c r="C51">
        <f t="shared" si="6"/>
        <v>30.408731765217794</v>
      </c>
      <c r="D51">
        <f t="shared" si="7"/>
        <v>206.73423999084071</v>
      </c>
      <c r="E51">
        <f t="shared" si="8"/>
        <v>5.5912682347822056</v>
      </c>
      <c r="F51">
        <f t="shared" si="9"/>
        <v>4.2354577400267461E-32</v>
      </c>
      <c r="G51">
        <f t="shared" si="9"/>
        <v>2.4015346161793089E-22</v>
      </c>
      <c r="H51">
        <f t="shared" si="9"/>
        <v>1.3662265524353293E-13</v>
      </c>
      <c r="I51">
        <f t="shared" si="9"/>
        <v>1.615137467892684E-7</v>
      </c>
      <c r="J51">
        <f t="shared" si="10"/>
        <v>1.6151388341192387E-7</v>
      </c>
      <c r="K51">
        <f t="shared" si="5"/>
        <v>5.5912680732683224</v>
      </c>
      <c r="L51">
        <f t="shared" si="11"/>
        <v>31.262278667149658</v>
      </c>
      <c r="M51">
        <v>1054.8999999999774</v>
      </c>
      <c r="N51">
        <v>21</v>
      </c>
    </row>
    <row r="52" spans="1:14" x14ac:dyDescent="0.25">
      <c r="A52">
        <f t="shared" si="12"/>
        <v>1031.9999999999982</v>
      </c>
      <c r="B52">
        <v>27</v>
      </c>
      <c r="C52">
        <f t="shared" si="6"/>
        <v>30.392125272988153</v>
      </c>
      <c r="D52">
        <f t="shared" si="7"/>
        <v>206.68423999084075</v>
      </c>
      <c r="E52">
        <f t="shared" si="8"/>
        <v>-3.392125272988153</v>
      </c>
      <c r="F52">
        <f t="shared" si="9"/>
        <v>9.3049976031001109E-32</v>
      </c>
      <c r="G52">
        <f t="shared" si="9"/>
        <v>4.6270624691112831E-22</v>
      </c>
      <c r="H52">
        <f t="shared" si="9"/>
        <v>2.3030875906127953E-13</v>
      </c>
      <c r="I52">
        <f t="shared" si="9"/>
        <v>2.3877993236677733E-7</v>
      </c>
      <c r="J52">
        <f t="shared" si="10"/>
        <v>2.3878016267553686E-7</v>
      </c>
      <c r="K52">
        <f t="shared" si="5"/>
        <v>-3.3921255117683158</v>
      </c>
      <c r="L52">
        <f t="shared" si="11"/>
        <v>11.506515487589459</v>
      </c>
      <c r="M52">
        <v>1054.9499999999773</v>
      </c>
      <c r="N52">
        <v>22</v>
      </c>
    </row>
    <row r="53" spans="1:14" x14ac:dyDescent="0.25">
      <c r="A53">
        <f t="shared" si="12"/>
        <v>1032.0499999999981</v>
      </c>
      <c r="B53">
        <v>24</v>
      </c>
      <c r="C53">
        <f t="shared" si="6"/>
        <v>30.375518780758512</v>
      </c>
      <c r="D53">
        <f t="shared" si="7"/>
        <v>206.6342399908408</v>
      </c>
      <c r="E53">
        <f t="shared" si="8"/>
        <v>-6.3755187807585116</v>
      </c>
      <c r="F53">
        <f t="shared" si="9"/>
        <v>2.0358742390592153E-31</v>
      </c>
      <c r="G53">
        <f t="shared" si="9"/>
        <v>8.8785213513805547E-22</v>
      </c>
      <c r="H53">
        <f t="shared" si="9"/>
        <v>3.8664905917899044E-13</v>
      </c>
      <c r="I53">
        <f t="shared" si="9"/>
        <v>3.5156442848217036E-7</v>
      </c>
      <c r="J53">
        <f t="shared" si="10"/>
        <v>3.5156481513123045E-7</v>
      </c>
      <c r="K53">
        <f t="shared" si="5"/>
        <v>-6.3755191323233271</v>
      </c>
      <c r="L53">
        <f t="shared" si="11"/>
        <v>40.64724420662079</v>
      </c>
      <c r="M53">
        <v>1054.9999999999773</v>
      </c>
      <c r="N53">
        <v>27</v>
      </c>
    </row>
    <row r="54" spans="1:14" x14ac:dyDescent="0.25">
      <c r="A54">
        <f t="shared" si="12"/>
        <v>1032.0999999999981</v>
      </c>
      <c r="B54">
        <v>33</v>
      </c>
      <c r="C54">
        <f t="shared" si="6"/>
        <v>30.35891228852887</v>
      </c>
      <c r="D54">
        <f t="shared" si="7"/>
        <v>206.58423999084084</v>
      </c>
      <c r="E54">
        <f t="shared" si="8"/>
        <v>2.6410877114711298</v>
      </c>
      <c r="F54">
        <f t="shared" si="9"/>
        <v>4.4361313550437216E-31</v>
      </c>
      <c r="G54">
        <f t="shared" si="9"/>
        <v>1.6966594982703069E-21</v>
      </c>
      <c r="H54">
        <f t="shared" si="9"/>
        <v>6.4646085005642291E-13</v>
      </c>
      <c r="I54">
        <f t="shared" si="9"/>
        <v>5.155025248422736E-7</v>
      </c>
      <c r="J54">
        <f t="shared" si="10"/>
        <v>5.155031713031254E-7</v>
      </c>
      <c r="K54">
        <f t="shared" si="5"/>
        <v>2.6410871959679585</v>
      </c>
      <c r="L54">
        <f t="shared" si="11"/>
        <v>6.9753415767058939</v>
      </c>
    </row>
    <row r="55" spans="1:14" x14ac:dyDescent="0.25">
      <c r="A55">
        <f t="shared" si="12"/>
        <v>1032.149999999998</v>
      </c>
      <c r="B55">
        <v>27</v>
      </c>
      <c r="C55">
        <f t="shared" si="6"/>
        <v>30.342305796299229</v>
      </c>
      <c r="D55">
        <f t="shared" si="7"/>
        <v>206.53423999084089</v>
      </c>
      <c r="E55">
        <f t="shared" si="8"/>
        <v>-3.3423057962992289</v>
      </c>
      <c r="F55">
        <f t="shared" si="9"/>
        <v>9.6266817834473446E-31</v>
      </c>
      <c r="G55">
        <f t="shared" si="9"/>
        <v>3.2289960275894187E-21</v>
      </c>
      <c r="H55">
        <f t="shared" si="9"/>
        <v>1.0764311794668005E-12</v>
      </c>
      <c r="I55">
        <f t="shared" si="9"/>
        <v>7.5279276371096327E-7</v>
      </c>
      <c r="J55">
        <f t="shared" si="10"/>
        <v>7.5279384014214601E-7</v>
      </c>
      <c r="K55">
        <f t="shared" si="5"/>
        <v>-3.342306549093069</v>
      </c>
      <c r="L55">
        <f t="shared" si="11"/>
        <v>11.171013068110419</v>
      </c>
    </row>
    <row r="56" spans="1:14" x14ac:dyDescent="0.25">
      <c r="A56">
        <f t="shared" si="12"/>
        <v>1032.199999999998</v>
      </c>
      <c r="B56">
        <v>28</v>
      </c>
      <c r="C56">
        <f t="shared" si="6"/>
        <v>30.325699304069587</v>
      </c>
      <c r="D56">
        <f t="shared" si="7"/>
        <v>206.48423999084093</v>
      </c>
      <c r="E56">
        <f t="shared" si="8"/>
        <v>-2.3256993040695875</v>
      </c>
      <c r="F56">
        <f t="shared" si="9"/>
        <v>2.0804994426287458E-30</v>
      </c>
      <c r="G56">
        <f t="shared" si="9"/>
        <v>6.1201081602208626E-21</v>
      </c>
      <c r="H56">
        <f t="shared" si="9"/>
        <v>1.785044624320198E-12</v>
      </c>
      <c r="I56">
        <f t="shared" si="9"/>
        <v>1.0948102215404824E-6</v>
      </c>
      <c r="J56">
        <f t="shared" si="10"/>
        <v>1.0948120065851128E-6</v>
      </c>
      <c r="K56">
        <f t="shared" si="5"/>
        <v>-2.3257003988815939</v>
      </c>
      <c r="L56">
        <f t="shared" si="11"/>
        <v>5.4088823453580046</v>
      </c>
    </row>
    <row r="57" spans="1:14" x14ac:dyDescent="0.25">
      <c r="A57">
        <f t="shared" si="12"/>
        <v>1032.249999999998</v>
      </c>
      <c r="B57">
        <v>30</v>
      </c>
      <c r="C57">
        <f t="shared" si="6"/>
        <v>30.309092811839946</v>
      </c>
      <c r="D57">
        <f t="shared" si="7"/>
        <v>206.43423999084098</v>
      </c>
      <c r="E57">
        <f t="shared" si="8"/>
        <v>-0.30909281183994608</v>
      </c>
      <c r="F57">
        <f t="shared" si="9"/>
        <v>4.4779306168298436E-30</v>
      </c>
      <c r="G57">
        <f t="shared" si="9"/>
        <v>1.1552326451761689E-20</v>
      </c>
      <c r="H57">
        <f t="shared" si="9"/>
        <v>2.9480215566773293E-12</v>
      </c>
      <c r="I57">
        <f t="shared" si="9"/>
        <v>1.5856999772088908E-6</v>
      </c>
      <c r="J57">
        <f t="shared" si="10"/>
        <v>1.5857029252304591E-6</v>
      </c>
      <c r="K57">
        <f t="shared" si="5"/>
        <v>-0.30909439754287132</v>
      </c>
      <c r="L57">
        <f t="shared" si="11"/>
        <v>9.5539346592390578E-2</v>
      </c>
    </row>
    <row r="58" spans="1:14" x14ac:dyDescent="0.25">
      <c r="A58">
        <f t="shared" si="12"/>
        <v>1032.2999999999979</v>
      </c>
      <c r="B58">
        <v>26</v>
      </c>
      <c r="C58">
        <f t="shared" si="6"/>
        <v>30.292486319610305</v>
      </c>
      <c r="D58">
        <f t="shared" si="7"/>
        <v>206.38423999084102</v>
      </c>
      <c r="E58">
        <f t="shared" si="8"/>
        <v>-4.2924863196103047</v>
      </c>
      <c r="F58">
        <f t="shared" si="9"/>
        <v>9.598555606745021E-30</v>
      </c>
      <c r="G58">
        <f t="shared" si="9"/>
        <v>2.1716937281076689E-20</v>
      </c>
      <c r="H58">
        <f t="shared" si="9"/>
        <v>4.8487634907635842E-12</v>
      </c>
      <c r="I58">
        <f t="shared" si="9"/>
        <v>2.2872938651393659E-6</v>
      </c>
      <c r="J58">
        <f t="shared" si="10"/>
        <v>2.2872987139028782E-6</v>
      </c>
      <c r="K58">
        <f t="shared" si="5"/>
        <v>-4.2924886069090187</v>
      </c>
      <c r="L58">
        <f t="shared" si="11"/>
        <v>18.425458440443727</v>
      </c>
    </row>
    <row r="59" spans="1:14" x14ac:dyDescent="0.25">
      <c r="A59">
        <f t="shared" si="12"/>
        <v>1032.3499999999979</v>
      </c>
      <c r="B59">
        <v>27</v>
      </c>
      <c r="C59">
        <f t="shared" si="6"/>
        <v>30.275879827380606</v>
      </c>
      <c r="D59">
        <f t="shared" si="7"/>
        <v>206.33423999084107</v>
      </c>
      <c r="E59">
        <f t="shared" si="8"/>
        <v>-3.2758798273806065</v>
      </c>
      <c r="F59">
        <f t="shared" si="9"/>
        <v>2.0490529394325548E-29</v>
      </c>
      <c r="G59">
        <f t="shared" si="9"/>
        <v>4.0658042921151856E-20</v>
      </c>
      <c r="H59">
        <f t="shared" si="9"/>
        <v>7.9423700126508181E-12</v>
      </c>
      <c r="I59">
        <f t="shared" si="9"/>
        <v>3.2858041897100557E-6</v>
      </c>
      <c r="J59">
        <f t="shared" si="10"/>
        <v>3.2858121320801089E-6</v>
      </c>
      <c r="K59">
        <f t="shared" si="5"/>
        <v>-3.2758831131927386</v>
      </c>
      <c r="L59">
        <f t="shared" si="11"/>
        <v>10.731410171301349</v>
      </c>
    </row>
    <row r="60" spans="1:14" x14ac:dyDescent="0.25">
      <c r="A60">
        <f t="shared" si="12"/>
        <v>1032.3999999999978</v>
      </c>
      <c r="B60">
        <v>23</v>
      </c>
      <c r="C60">
        <f t="shared" si="6"/>
        <v>30.259273335150965</v>
      </c>
      <c r="D60">
        <f t="shared" si="7"/>
        <v>206.28423999084112</v>
      </c>
      <c r="E60">
        <f t="shared" si="8"/>
        <v>-7.2592733351509651</v>
      </c>
      <c r="F60">
        <f t="shared" si="9"/>
        <v>4.356314658711515E-29</v>
      </c>
      <c r="G60">
        <f t="shared" si="9"/>
        <v>7.5807667051550763E-20</v>
      </c>
      <c r="H60">
        <f t="shared" si="9"/>
        <v>1.2956508947237773E-11</v>
      </c>
      <c r="I60">
        <f t="shared" si="9"/>
        <v>4.7008907877947506E-6</v>
      </c>
      <c r="J60">
        <f t="shared" si="10"/>
        <v>4.7009037443037733E-6</v>
      </c>
      <c r="K60">
        <f t="shared" si="5"/>
        <v>-7.2592780360547096</v>
      </c>
      <c r="L60">
        <f t="shared" si="11"/>
        <v>52.697117604746325</v>
      </c>
    </row>
    <row r="61" spans="1:14" x14ac:dyDescent="0.25">
      <c r="A61">
        <f t="shared" si="12"/>
        <v>1032.4499999999978</v>
      </c>
      <c r="B61">
        <v>29</v>
      </c>
      <c r="C61">
        <f t="shared" si="6"/>
        <v>30.242666842921324</v>
      </c>
      <c r="D61">
        <f t="shared" si="7"/>
        <v>206.23423999084116</v>
      </c>
      <c r="E61">
        <f t="shared" si="8"/>
        <v>-1.2426668429213237</v>
      </c>
      <c r="F61">
        <f t="shared" si="9"/>
        <v>9.2236767148916691E-29</v>
      </c>
      <c r="G61">
        <f t="shared" si="9"/>
        <v>1.4076625672937168E-19</v>
      </c>
      <c r="H61">
        <f t="shared" si="9"/>
        <v>2.104963897180497E-11</v>
      </c>
      <c r="I61">
        <f t="shared" si="9"/>
        <v>6.6978807807210826E-6</v>
      </c>
      <c r="J61">
        <f t="shared" si="10"/>
        <v>6.6979018303601948E-6</v>
      </c>
      <c r="K61">
        <f t="shared" si="5"/>
        <v>-1.242673540823154</v>
      </c>
      <c r="L61">
        <f t="shared" si="11"/>
        <v>1.5442375290619548</v>
      </c>
    </row>
    <row r="62" spans="1:14" x14ac:dyDescent="0.25">
      <c r="A62">
        <f t="shared" si="12"/>
        <v>1032.4999999999977</v>
      </c>
      <c r="B62">
        <v>25</v>
      </c>
      <c r="C62">
        <f t="shared" si="6"/>
        <v>30.226060350691682</v>
      </c>
      <c r="D62">
        <f t="shared" si="7"/>
        <v>206.18423999084121</v>
      </c>
      <c r="E62">
        <f t="shared" si="8"/>
        <v>-5.2260603506916823</v>
      </c>
      <c r="F62">
        <f t="shared" si="9"/>
        <v>1.9449465587072249E-28</v>
      </c>
      <c r="G62">
        <f t="shared" si="9"/>
        <v>2.6031713809777413E-19</v>
      </c>
      <c r="H62">
        <f t="shared" si="9"/>
        <v>3.4058073038207791E-11</v>
      </c>
      <c r="I62">
        <f t="shared" si="9"/>
        <v>9.5041533071479442E-6</v>
      </c>
      <c r="J62">
        <f t="shared" si="10"/>
        <v>9.5041873652212427E-6</v>
      </c>
      <c r="K62">
        <f t="shared" si="5"/>
        <v>-5.2260698548790474</v>
      </c>
      <c r="L62">
        <f t="shared" si="11"/>
        <v>27.311806128075506</v>
      </c>
    </row>
    <row r="63" spans="1:14" x14ac:dyDescent="0.25">
      <c r="A63">
        <f t="shared" si="12"/>
        <v>1032.5499999999977</v>
      </c>
      <c r="B63">
        <v>25</v>
      </c>
      <c r="C63">
        <f t="shared" si="6"/>
        <v>30.209453858462041</v>
      </c>
      <c r="D63">
        <f t="shared" si="7"/>
        <v>206.13423999084125</v>
      </c>
      <c r="E63">
        <f t="shared" si="8"/>
        <v>-5.2094538584620409</v>
      </c>
      <c r="F63">
        <f t="shared" si="9"/>
        <v>4.0844166828046888E-28</v>
      </c>
      <c r="G63">
        <f t="shared" si="9"/>
        <v>4.7943057690087156E-19</v>
      </c>
      <c r="H63">
        <f t="shared" si="9"/>
        <v>5.4880020154631845E-11</v>
      </c>
      <c r="I63">
        <f t="shared" si="9"/>
        <v>1.3430996065960663E-5</v>
      </c>
      <c r="J63">
        <f t="shared" si="10"/>
        <v>1.3431050945981297E-5</v>
      </c>
      <c r="K63">
        <f t="shared" si="5"/>
        <v>-5.209467289512987</v>
      </c>
      <c r="L63">
        <f t="shared" si="11"/>
        <v>27.138549440505788</v>
      </c>
    </row>
    <row r="64" spans="1:14" x14ac:dyDescent="0.25">
      <c r="A64">
        <f t="shared" si="12"/>
        <v>1032.5999999999976</v>
      </c>
      <c r="B64">
        <v>30</v>
      </c>
      <c r="C64">
        <f t="shared" si="6"/>
        <v>30.1928473662324</v>
      </c>
      <c r="D64">
        <f t="shared" si="7"/>
        <v>206.0842399908413</v>
      </c>
      <c r="E64">
        <f t="shared" si="8"/>
        <v>-0.19284736623239951</v>
      </c>
      <c r="F64">
        <f t="shared" si="9"/>
        <v>8.5422283901692573E-28</v>
      </c>
      <c r="G64">
        <f t="shared" si="9"/>
        <v>8.793615360442117E-19</v>
      </c>
      <c r="H64">
        <f t="shared" si="9"/>
        <v>8.806984268965523E-11</v>
      </c>
      <c r="I64">
        <f t="shared" si="9"/>
        <v>1.8902610234181542E-5</v>
      </c>
      <c r="J64">
        <f t="shared" si="10"/>
        <v>1.8902698304025111E-5</v>
      </c>
      <c r="K64">
        <f t="shared" si="5"/>
        <v>-0.19286626893070352</v>
      </c>
      <c r="L64">
        <f t="shared" si="11"/>
        <v>3.7197397691250453E-2</v>
      </c>
    </row>
    <row r="65" spans="1:12" x14ac:dyDescent="0.25">
      <c r="A65">
        <f t="shared" si="12"/>
        <v>1032.6499999999976</v>
      </c>
      <c r="B65">
        <v>34</v>
      </c>
      <c r="C65">
        <f t="shared" si="6"/>
        <v>30.176240874002758</v>
      </c>
      <c r="D65">
        <f t="shared" si="7"/>
        <v>206.03423999084134</v>
      </c>
      <c r="E65">
        <f t="shared" si="8"/>
        <v>3.8237591259972419</v>
      </c>
      <c r="F65">
        <f t="shared" si="9"/>
        <v>1.7792258713477374E-27</v>
      </c>
      <c r="G65">
        <f t="shared" si="9"/>
        <v>1.6063048496410547E-18</v>
      </c>
      <c r="H65">
        <f t="shared" si="9"/>
        <v>1.4075341730562623E-10</v>
      </c>
      <c r="I65">
        <f t="shared" si="9"/>
        <v>2.6494401028063338E-5</v>
      </c>
      <c r="J65">
        <f t="shared" si="10"/>
        <v>2.6494541781482251E-5</v>
      </c>
      <c r="K65">
        <f t="shared" si="5"/>
        <v>3.8237326314554605</v>
      </c>
      <c r="L65">
        <f t="shared" si="11"/>
        <v>14.620931236857301</v>
      </c>
    </row>
    <row r="66" spans="1:12" x14ac:dyDescent="0.25">
      <c r="A66">
        <f t="shared" si="12"/>
        <v>1032.6999999999975</v>
      </c>
      <c r="B66">
        <v>29</v>
      </c>
      <c r="C66">
        <f t="shared" si="6"/>
        <v>30.15963438177306</v>
      </c>
      <c r="D66">
        <f t="shared" si="7"/>
        <v>205.98423999084139</v>
      </c>
      <c r="E66">
        <f t="shared" si="8"/>
        <v>-1.1596343817730599</v>
      </c>
      <c r="F66">
        <f t="shared" si="9"/>
        <v>3.6907086251963197E-27</v>
      </c>
      <c r="G66">
        <f t="shared" si="9"/>
        <v>2.9221818872100299E-18</v>
      </c>
      <c r="H66">
        <f t="shared" si="9"/>
        <v>2.2403168410731931E-10</v>
      </c>
      <c r="I66">
        <f t="shared" si="9"/>
        <v>3.6983260844649667E-5</v>
      </c>
      <c r="J66">
        <f t="shared" si="10"/>
        <v>3.6983484876336695E-5</v>
      </c>
      <c r="K66">
        <f t="shared" si="5"/>
        <v>-1.1596713652579362</v>
      </c>
      <c r="L66">
        <f t="shared" si="11"/>
        <v>1.3448376753992057</v>
      </c>
    </row>
    <row r="67" spans="1:12" x14ac:dyDescent="0.25">
      <c r="A67">
        <f t="shared" si="12"/>
        <v>1032.7499999999975</v>
      </c>
      <c r="B67">
        <v>32</v>
      </c>
      <c r="C67">
        <f t="shared" si="6"/>
        <v>30.143027889543418</v>
      </c>
      <c r="D67">
        <f t="shared" si="7"/>
        <v>205.93423999084143</v>
      </c>
      <c r="E67">
        <f t="shared" si="8"/>
        <v>1.8569721104565815</v>
      </c>
      <c r="F67">
        <f t="shared" si="9"/>
        <v>7.6244268722318903E-27</v>
      </c>
      <c r="G67">
        <f t="shared" si="9"/>
        <v>5.294260263063989E-18</v>
      </c>
      <c r="H67">
        <f t="shared" si="9"/>
        <v>3.5512292422029047E-10</v>
      </c>
      <c r="I67">
        <f t="shared" si="9"/>
        <v>5.1413250756025831E-5</v>
      </c>
      <c r="J67">
        <f t="shared" si="10"/>
        <v>5.1413605878955348E-5</v>
      </c>
      <c r="K67">
        <f t="shared" si="5"/>
        <v>1.8569206968507026</v>
      </c>
      <c r="L67">
        <f t="shared" si="11"/>
        <v>3.4481544743924988</v>
      </c>
    </row>
    <row r="68" spans="1:12" x14ac:dyDescent="0.25">
      <c r="A68">
        <f t="shared" si="12"/>
        <v>1032.7999999999975</v>
      </c>
      <c r="B68">
        <v>19</v>
      </c>
      <c r="C68">
        <f t="shared" si="6"/>
        <v>30.126421397313777</v>
      </c>
      <c r="D68">
        <f t="shared" si="7"/>
        <v>205.88423999084148</v>
      </c>
      <c r="E68">
        <f t="shared" si="8"/>
        <v>-11.126421397313777</v>
      </c>
      <c r="F68">
        <f t="shared" si="9"/>
        <v>1.5686404710292821E-26</v>
      </c>
      <c r="G68">
        <f t="shared" si="9"/>
        <v>9.5526111263760042E-18</v>
      </c>
      <c r="H68">
        <f t="shared" si="9"/>
        <v>5.6061761759075977E-10</v>
      </c>
      <c r="I68">
        <f t="shared" si="9"/>
        <v>7.1180936361414586E-5</v>
      </c>
      <c r="J68">
        <f t="shared" si="10"/>
        <v>7.1181496979041723E-5</v>
      </c>
      <c r="K68">
        <f t="shared" si="5"/>
        <v>-11.126492578810756</v>
      </c>
      <c r="L68">
        <f t="shared" si="11"/>
        <v>123.79883710633084</v>
      </c>
    </row>
    <row r="69" spans="1:12" x14ac:dyDescent="0.25">
      <c r="A69">
        <f t="shared" si="12"/>
        <v>1032.8499999999974</v>
      </c>
      <c r="B69">
        <v>30</v>
      </c>
      <c r="C69">
        <f t="shared" si="6"/>
        <v>30.109814905084136</v>
      </c>
      <c r="D69">
        <f t="shared" si="7"/>
        <v>205.83423999084152</v>
      </c>
      <c r="E69">
        <f t="shared" si="8"/>
        <v>-0.10981490508413572</v>
      </c>
      <c r="F69">
        <f t="shared" si="9"/>
        <v>3.2140926870294483E-26</v>
      </c>
      <c r="G69">
        <f t="shared" si="9"/>
        <v>1.7165548241754619E-17</v>
      </c>
      <c r="H69">
        <f t="shared" si="9"/>
        <v>8.814010093395113E-10</v>
      </c>
      <c r="I69">
        <f t="shared" si="9"/>
        <v>9.814565954088789E-5</v>
      </c>
      <c r="J69">
        <f t="shared" si="10"/>
        <v>9.8146540941914396E-5</v>
      </c>
      <c r="K69">
        <f t="shared" si="5"/>
        <v>-0.10991305162507763</v>
      </c>
      <c r="L69">
        <f t="shared" si="11"/>
        <v>1.208087891753698E-2</v>
      </c>
    </row>
    <row r="70" spans="1:12" x14ac:dyDescent="0.25">
      <c r="A70">
        <f t="shared" si="12"/>
        <v>1032.8999999999974</v>
      </c>
      <c r="B70">
        <v>34</v>
      </c>
      <c r="C70">
        <f t="shared" si="6"/>
        <v>30.093208412854494</v>
      </c>
      <c r="D70">
        <f t="shared" si="7"/>
        <v>205.78423999084157</v>
      </c>
      <c r="E70">
        <f t="shared" si="8"/>
        <v>3.9067915871455057</v>
      </c>
      <c r="F70">
        <f t="shared" si="9"/>
        <v>6.5586151275947618E-26</v>
      </c>
      <c r="G70">
        <f t="shared" si="9"/>
        <v>3.0719350385275947E-17</v>
      </c>
      <c r="H70">
        <f t="shared" si="9"/>
        <v>1.380063641320704E-9</v>
      </c>
      <c r="I70">
        <f t="shared" si="9"/>
        <v>1.3477125348320583E-4</v>
      </c>
      <c r="J70">
        <f t="shared" si="10"/>
        <v>1.3477263354687787E-4</v>
      </c>
      <c r="K70">
        <f t="shared" si="5"/>
        <v>3.9066568145119587</v>
      </c>
      <c r="L70">
        <f t="shared" si="11"/>
        <v>15.261967466372724</v>
      </c>
    </row>
    <row r="71" spans="1:12" x14ac:dyDescent="0.25">
      <c r="A71">
        <f t="shared" si="12"/>
        <v>1032.9499999999973</v>
      </c>
      <c r="B71">
        <v>27</v>
      </c>
      <c r="C71">
        <f t="shared" si="6"/>
        <v>30.076601920624853</v>
      </c>
      <c r="D71">
        <f t="shared" si="7"/>
        <v>205.73423999084162</v>
      </c>
      <c r="E71">
        <f t="shared" si="8"/>
        <v>-3.0766019206248529</v>
      </c>
      <c r="F71">
        <f t="shared" si="9"/>
        <v>1.3328603994691071E-25</v>
      </c>
      <c r="G71">
        <f t="shared" si="9"/>
        <v>5.4750128787950444E-17</v>
      </c>
      <c r="H71">
        <f t="shared" si="9"/>
        <v>2.1520058804388629E-9</v>
      </c>
      <c r="I71">
        <f t="shared" si="9"/>
        <v>1.843071596397156E-4</v>
      </c>
      <c r="J71">
        <f t="shared" si="10"/>
        <v>1.8430931164565079E-4</v>
      </c>
      <c r="K71">
        <f t="shared" si="5"/>
        <v>-3.0767862299364985</v>
      </c>
      <c r="L71">
        <f t="shared" si="11"/>
        <v>9.4666135047268511</v>
      </c>
    </row>
    <row r="72" spans="1:12" x14ac:dyDescent="0.25">
      <c r="A72">
        <f t="shared" si="12"/>
        <v>1032.9999999999973</v>
      </c>
      <c r="B72">
        <v>30</v>
      </c>
      <c r="C72">
        <f t="shared" si="6"/>
        <v>30.059995428395212</v>
      </c>
      <c r="D72">
        <f t="shared" si="7"/>
        <v>205.68423999084166</v>
      </c>
      <c r="E72">
        <f t="shared" si="8"/>
        <v>-5.9995428395211547E-2</v>
      </c>
      <c r="F72">
        <f t="shared" si="9"/>
        <v>2.6975900560570866E-25</v>
      </c>
      <c r="G72">
        <f t="shared" si="9"/>
        <v>9.7180030578802114E-17</v>
      </c>
      <c r="H72">
        <f t="shared" si="9"/>
        <v>3.3420008953805649E-9</v>
      </c>
      <c r="I72">
        <f t="shared" si="9"/>
        <v>2.5101860605743518E-4</v>
      </c>
      <c r="J72">
        <f t="shared" si="10"/>
        <v>2.5102194805842775E-4</v>
      </c>
      <c r="K72">
        <f t="shared" si="5"/>
        <v>-6.0246450343269975E-2</v>
      </c>
      <c r="L72">
        <f t="shared" si="11"/>
        <v>3.6296347789640947E-3</v>
      </c>
    </row>
    <row r="73" spans="1:12" x14ac:dyDescent="0.25">
      <c r="A73">
        <f t="shared" si="12"/>
        <v>1033.0499999999972</v>
      </c>
      <c r="B73">
        <v>41</v>
      </c>
      <c r="C73">
        <f t="shared" si="6"/>
        <v>30.04338893616557</v>
      </c>
      <c r="D73">
        <f t="shared" si="7"/>
        <v>205.63423999084171</v>
      </c>
      <c r="E73">
        <f t="shared" si="8"/>
        <v>10.95661106383443</v>
      </c>
      <c r="F73">
        <f t="shared" si="9"/>
        <v>5.4373339579512383E-25</v>
      </c>
      <c r="G73">
        <f t="shared" si="9"/>
        <v>1.7178596797572125E-16</v>
      </c>
      <c r="H73">
        <f t="shared" si="9"/>
        <v>5.168784656388372E-9</v>
      </c>
      <c r="I73">
        <f t="shared" si="9"/>
        <v>3.4047747815487274E-4</v>
      </c>
      <c r="J73">
        <f t="shared" si="10"/>
        <v>3.4048264693970089E-4</v>
      </c>
      <c r="K73">
        <f t="shared" si="5"/>
        <v>10.956270581187491</v>
      </c>
      <c r="L73">
        <f t="shared" si="11"/>
        <v>120.03986504819449</v>
      </c>
    </row>
    <row r="74" spans="1:12" x14ac:dyDescent="0.25">
      <c r="A74">
        <f t="shared" si="12"/>
        <v>1033.0999999999972</v>
      </c>
      <c r="B74">
        <v>33</v>
      </c>
      <c r="C74">
        <f t="shared" si="6"/>
        <v>30.026782443935872</v>
      </c>
      <c r="D74">
        <f t="shared" si="7"/>
        <v>205.58423999084175</v>
      </c>
      <c r="E74">
        <f t="shared" si="8"/>
        <v>2.9732175560641281</v>
      </c>
      <c r="F74">
        <f t="shared" si="9"/>
        <v>1.0914776133131748E-24</v>
      </c>
      <c r="G74">
        <f t="shared" si="9"/>
        <v>3.0242459666738897E-16</v>
      </c>
      <c r="H74">
        <f t="shared" si="9"/>
        <v>7.9613934002942271E-9</v>
      </c>
      <c r="I74">
        <f t="shared" si="9"/>
        <v>4.5992777174568819E-4</v>
      </c>
      <c r="J74">
        <f t="shared" si="10"/>
        <v>4.599357331393909E-4</v>
      </c>
      <c r="K74">
        <f t="shared" si="5"/>
        <v>2.9727576203309889</v>
      </c>
      <c r="L74">
        <f t="shared" si="11"/>
        <v>8.8372878692359631</v>
      </c>
    </row>
    <row r="75" spans="1:12" x14ac:dyDescent="0.25">
      <c r="A75">
        <f t="shared" si="12"/>
        <v>1033.1499999999971</v>
      </c>
      <c r="B75">
        <v>30</v>
      </c>
      <c r="C75">
        <f t="shared" si="6"/>
        <v>30.010175951706231</v>
      </c>
      <c r="D75">
        <f t="shared" si="7"/>
        <v>205.5342399908418</v>
      </c>
      <c r="E75">
        <f t="shared" si="8"/>
        <v>-1.0175951706230535E-2</v>
      </c>
      <c r="F75">
        <f t="shared" si="9"/>
        <v>2.182038584800944E-24</v>
      </c>
      <c r="G75">
        <f t="shared" si="9"/>
        <v>5.3023122875521941E-16</v>
      </c>
      <c r="H75">
        <f t="shared" si="9"/>
        <v>1.2212610290869062E-8</v>
      </c>
      <c r="I75">
        <f t="shared" si="9"/>
        <v>6.1874207262523962E-4</v>
      </c>
      <c r="J75">
        <f t="shared" si="10"/>
        <v>6.1875428523606069E-4</v>
      </c>
      <c r="K75">
        <f t="shared" si="5"/>
        <v>-1.0794705991466596E-2</v>
      </c>
      <c r="L75">
        <f t="shared" si="11"/>
        <v>1.1652567744220483E-4</v>
      </c>
    </row>
    <row r="76" spans="1:12" x14ac:dyDescent="0.25">
      <c r="A76">
        <f t="shared" si="12"/>
        <v>1033.1999999999971</v>
      </c>
      <c r="B76">
        <v>28</v>
      </c>
      <c r="C76">
        <f t="shared" si="6"/>
        <v>29.993569459476589</v>
      </c>
      <c r="D76">
        <f t="shared" si="7"/>
        <v>205.48423999084184</v>
      </c>
      <c r="E76">
        <f t="shared" si="8"/>
        <v>-1.9935694594765891</v>
      </c>
      <c r="F76">
        <f t="shared" si="9"/>
        <v>4.3443898261810099E-24</v>
      </c>
      <c r="G76">
        <f t="shared" si="9"/>
        <v>9.2583216264586679E-16</v>
      </c>
      <c r="H76">
        <f t="shared" si="9"/>
        <v>1.8657209228564135E-8</v>
      </c>
      <c r="I76">
        <f t="shared" ref="I76" si="13">I$5*EXP(-(($D76-I$6)^2)/(2*I$7^2))</f>
        <v>8.2898835497823378E-4</v>
      </c>
      <c r="J76">
        <f t="shared" si="10"/>
        <v>8.290070121883882E-4</v>
      </c>
      <c r="K76">
        <f t="shared" ref="K76:K139" si="14">E76-J76</f>
        <v>-1.9943984664887775</v>
      </c>
      <c r="L76">
        <f t="shared" si="11"/>
        <v>3.9776252431327874</v>
      </c>
    </row>
    <row r="77" spans="1:12" x14ac:dyDescent="0.25">
      <c r="A77">
        <f t="shared" si="12"/>
        <v>1033.249999999997</v>
      </c>
      <c r="B77">
        <v>30</v>
      </c>
      <c r="C77">
        <f t="shared" ref="C77:C140" si="15">$O$12*A77+$P$12</f>
        <v>29.976962967246948</v>
      </c>
      <c r="D77">
        <f t="shared" ref="D77:D140" si="16">1253.6-A77-$M$5</f>
        <v>205.43423999084189</v>
      </c>
      <c r="E77">
        <f t="shared" ref="E77:E140" si="17">B77-C77</f>
        <v>2.3037032753052245E-2</v>
      </c>
      <c r="F77">
        <f t="shared" ref="F77:I140" si="18">F$5*EXP(-(($D77-F$6)^2)/(2*F$7^2))</f>
        <v>8.6141795304944798E-24</v>
      </c>
      <c r="G77">
        <f t="shared" si="18"/>
        <v>1.6099707789452625E-15</v>
      </c>
      <c r="H77">
        <f t="shared" si="18"/>
        <v>2.8385963088001924E-8</v>
      </c>
      <c r="I77">
        <f t="shared" si="18"/>
        <v>1.1061295150721286E-3</v>
      </c>
      <c r="J77">
        <f t="shared" ref="J77:J140" si="19">F77+G77+H77+I77</f>
        <v>1.1061579010368265E-3</v>
      </c>
      <c r="K77">
        <f t="shared" si="14"/>
        <v>2.193087485201542E-2</v>
      </c>
      <c r="L77">
        <f t="shared" ref="L77:L140" si="20">(K77)^2</f>
        <v>4.8096327177476236E-4</v>
      </c>
    </row>
    <row r="78" spans="1:12" x14ac:dyDescent="0.25">
      <c r="A78">
        <f t="shared" ref="A78:A141" si="21">A77+$B$7</f>
        <v>1033.299999999997</v>
      </c>
      <c r="B78">
        <v>27</v>
      </c>
      <c r="C78">
        <f t="shared" si="15"/>
        <v>29.960356475017306</v>
      </c>
      <c r="D78">
        <f t="shared" si="16"/>
        <v>205.38423999084193</v>
      </c>
      <c r="E78">
        <f t="shared" si="17"/>
        <v>-2.9603564750173064</v>
      </c>
      <c r="F78">
        <f t="shared" si="18"/>
        <v>1.7010528945359198E-23</v>
      </c>
      <c r="G78">
        <f t="shared" si="18"/>
        <v>2.7881908153995012E-15</v>
      </c>
      <c r="H78">
        <f t="shared" si="18"/>
        <v>4.3010981604465506E-8</v>
      </c>
      <c r="I78">
        <f t="shared" si="18"/>
        <v>1.4698814207599927E-3</v>
      </c>
      <c r="J78">
        <f t="shared" si="19"/>
        <v>1.4699244317443853E-3</v>
      </c>
      <c r="K78">
        <f t="shared" si="14"/>
        <v>-2.9618263994490506</v>
      </c>
      <c r="L78">
        <f t="shared" si="20"/>
        <v>8.7724156204733266</v>
      </c>
    </row>
    <row r="79" spans="1:12" x14ac:dyDescent="0.25">
      <c r="A79">
        <f t="shared" si="21"/>
        <v>1033.349999999997</v>
      </c>
      <c r="B79">
        <v>32</v>
      </c>
      <c r="C79">
        <f t="shared" si="15"/>
        <v>29.943749982787665</v>
      </c>
      <c r="D79">
        <f t="shared" si="16"/>
        <v>205.33423999084198</v>
      </c>
      <c r="E79">
        <f t="shared" si="17"/>
        <v>2.056250017212335</v>
      </c>
      <c r="F79">
        <f t="shared" si="18"/>
        <v>3.3453417187141603E-23</v>
      </c>
      <c r="G79">
        <f t="shared" si="18"/>
        <v>4.8089001492579845E-15</v>
      </c>
      <c r="H79">
        <f t="shared" si="18"/>
        <v>6.4904355757921654E-8</v>
      </c>
      <c r="I79">
        <f t="shared" si="18"/>
        <v>1.945258800705072E-3</v>
      </c>
      <c r="J79">
        <f t="shared" si="19"/>
        <v>1.9453237050656388E-3</v>
      </c>
      <c r="K79">
        <f t="shared" si="14"/>
        <v>2.0543046935072695</v>
      </c>
      <c r="L79">
        <f t="shared" si="20"/>
        <v>4.2201677737659962</v>
      </c>
    </row>
    <row r="80" spans="1:12" x14ac:dyDescent="0.25">
      <c r="A80">
        <f t="shared" si="21"/>
        <v>1033.3999999999969</v>
      </c>
      <c r="B80">
        <v>24</v>
      </c>
      <c r="C80">
        <f t="shared" si="15"/>
        <v>29.927143490558024</v>
      </c>
      <c r="D80">
        <f t="shared" si="16"/>
        <v>205.28423999084202</v>
      </c>
      <c r="E80">
        <f t="shared" si="17"/>
        <v>-5.9271434905580236</v>
      </c>
      <c r="F80">
        <f t="shared" si="18"/>
        <v>6.5521212172942548E-23</v>
      </c>
      <c r="G80">
        <f t="shared" si="18"/>
        <v>8.2601473695522643E-15</v>
      </c>
      <c r="H80">
        <f t="shared" si="18"/>
        <v>9.7540977027541232E-8</v>
      </c>
      <c r="I80">
        <f t="shared" si="18"/>
        <v>2.5638419301212199E-3</v>
      </c>
      <c r="J80">
        <f t="shared" si="19"/>
        <v>2.5639394711065074E-3</v>
      </c>
      <c r="K80">
        <f t="shared" si="14"/>
        <v>-5.9297074300291301</v>
      </c>
      <c r="L80">
        <f t="shared" si="20"/>
        <v>35.161430205742668</v>
      </c>
    </row>
    <row r="81" spans="1:12" x14ac:dyDescent="0.25">
      <c r="A81">
        <f t="shared" si="21"/>
        <v>1033.4499999999969</v>
      </c>
      <c r="B81">
        <v>30</v>
      </c>
      <c r="C81">
        <f t="shared" si="15"/>
        <v>29.910536998328382</v>
      </c>
      <c r="D81">
        <f t="shared" si="16"/>
        <v>205.23423999084207</v>
      </c>
      <c r="E81">
        <f t="shared" si="17"/>
        <v>8.9463001671617803E-2</v>
      </c>
      <c r="F81">
        <f t="shared" si="18"/>
        <v>1.2780331803965553E-22</v>
      </c>
      <c r="G81">
        <f t="shared" si="18"/>
        <v>1.4130209484315769E-14</v>
      </c>
      <c r="H81">
        <f t="shared" si="18"/>
        <v>1.4598866195864861E-7</v>
      </c>
      <c r="I81">
        <f t="shared" si="18"/>
        <v>3.3653006677245466E-3</v>
      </c>
      <c r="J81">
        <f t="shared" si="19"/>
        <v>3.3654466564006355E-3</v>
      </c>
      <c r="K81">
        <f t="shared" si="14"/>
        <v>8.6097555015217167E-2</v>
      </c>
      <c r="L81">
        <f t="shared" si="20"/>
        <v>7.4127889795983469E-3</v>
      </c>
    </row>
    <row r="82" spans="1:12" x14ac:dyDescent="0.25">
      <c r="A82">
        <f t="shared" si="21"/>
        <v>1033.4999999999968</v>
      </c>
      <c r="B82">
        <v>39</v>
      </c>
      <c r="C82">
        <f t="shared" si="15"/>
        <v>29.893930506098684</v>
      </c>
      <c r="D82">
        <f t="shared" si="16"/>
        <v>205.18423999084212</v>
      </c>
      <c r="E82">
        <f t="shared" si="17"/>
        <v>9.106069493901316</v>
      </c>
      <c r="F82">
        <f t="shared" si="18"/>
        <v>2.482682045969479E-22</v>
      </c>
      <c r="G82">
        <f t="shared" si="18"/>
        <v>2.407288681758854E-14</v>
      </c>
      <c r="H82">
        <f t="shared" si="18"/>
        <v>2.1760552782031576E-7</v>
      </c>
      <c r="I82">
        <f t="shared" si="18"/>
        <v>4.3992157972394131E-3</v>
      </c>
      <c r="J82">
        <f t="shared" si="19"/>
        <v>4.3994334027913067E-3</v>
      </c>
      <c r="K82">
        <f t="shared" si="14"/>
        <v>9.1016700604985239</v>
      </c>
      <c r="L82">
        <f t="shared" si="20"/>
        <v>82.840397890175197</v>
      </c>
    </row>
    <row r="83" spans="1:12" x14ac:dyDescent="0.25">
      <c r="A83">
        <f t="shared" si="21"/>
        <v>1033.5499999999968</v>
      </c>
      <c r="B83">
        <v>34</v>
      </c>
      <c r="C83">
        <f t="shared" si="15"/>
        <v>29.877324013869043</v>
      </c>
      <c r="D83">
        <f t="shared" si="16"/>
        <v>205.13423999084216</v>
      </c>
      <c r="E83">
        <f t="shared" si="17"/>
        <v>4.1226759861309574</v>
      </c>
      <c r="F83">
        <f t="shared" si="18"/>
        <v>4.8030692322670186E-22</v>
      </c>
      <c r="G83">
        <f t="shared" si="18"/>
        <v>4.0843835290977968E-14</v>
      </c>
      <c r="H83">
        <f t="shared" si="18"/>
        <v>3.2302749357485523E-7</v>
      </c>
      <c r="I83">
        <f t="shared" si="18"/>
        <v>5.7272406174924736E-3</v>
      </c>
      <c r="J83">
        <f t="shared" si="19"/>
        <v>5.7275636450268919E-3</v>
      </c>
      <c r="K83">
        <f t="shared" si="14"/>
        <v>4.1169484224859305</v>
      </c>
      <c r="L83">
        <f t="shared" si="20"/>
        <v>16.94926431340939</v>
      </c>
    </row>
    <row r="84" spans="1:12" x14ac:dyDescent="0.25">
      <c r="A84">
        <f t="shared" si="21"/>
        <v>1033.5999999999967</v>
      </c>
      <c r="B84">
        <v>25</v>
      </c>
      <c r="C84">
        <f t="shared" si="15"/>
        <v>29.860717521639401</v>
      </c>
      <c r="D84">
        <f t="shared" si="16"/>
        <v>205.08423999084221</v>
      </c>
      <c r="E84">
        <f t="shared" si="17"/>
        <v>-4.8607175216394012</v>
      </c>
      <c r="F84">
        <f t="shared" si="18"/>
        <v>9.2541249380471335E-22</v>
      </c>
      <c r="G84">
        <f t="shared" si="18"/>
        <v>6.9015021420302919E-14</v>
      </c>
      <c r="H84">
        <f t="shared" si="18"/>
        <v>4.7755986472817123E-7</v>
      </c>
      <c r="I84">
        <f t="shared" si="18"/>
        <v>7.4256480510902266E-3</v>
      </c>
      <c r="J84">
        <f t="shared" si="19"/>
        <v>7.4261256110239697E-3</v>
      </c>
      <c r="K84">
        <f t="shared" si="14"/>
        <v>-4.8681436472504256</v>
      </c>
      <c r="L84">
        <f t="shared" si="20"/>
        <v>23.698822570264674</v>
      </c>
    </row>
    <row r="85" spans="1:12" x14ac:dyDescent="0.25">
      <c r="A85">
        <f t="shared" si="21"/>
        <v>1033.6499999999967</v>
      </c>
      <c r="B85">
        <v>37</v>
      </c>
      <c r="C85">
        <f t="shared" si="15"/>
        <v>29.84411102940976</v>
      </c>
      <c r="D85">
        <f t="shared" si="16"/>
        <v>205.03423999084225</v>
      </c>
      <c r="E85">
        <f t="shared" si="17"/>
        <v>7.1558889705902402</v>
      </c>
      <c r="F85">
        <f t="shared" si="18"/>
        <v>1.7757042702426633E-21</v>
      </c>
      <c r="G85">
        <f t="shared" si="18"/>
        <v>1.161393809422701E-13</v>
      </c>
      <c r="H85">
        <f t="shared" si="18"/>
        <v>7.0312885695649698E-7</v>
      </c>
      <c r="I85">
        <f t="shared" si="18"/>
        <v>9.5883098959613326E-3</v>
      </c>
      <c r="J85">
        <f t="shared" si="19"/>
        <v>9.5890130249344282E-3</v>
      </c>
      <c r="K85">
        <f t="shared" si="14"/>
        <v>7.1462999575653061</v>
      </c>
      <c r="L85">
        <f t="shared" si="20"/>
        <v>51.069603083497896</v>
      </c>
    </row>
    <row r="86" spans="1:12" x14ac:dyDescent="0.25">
      <c r="A86">
        <f t="shared" si="21"/>
        <v>1033.6999999999966</v>
      </c>
      <c r="B86">
        <v>28</v>
      </c>
      <c r="C86">
        <f t="shared" si="15"/>
        <v>29.827504537180118</v>
      </c>
      <c r="D86">
        <f t="shared" si="16"/>
        <v>204.9842399908423</v>
      </c>
      <c r="E86">
        <f t="shared" si="17"/>
        <v>-1.8275045371801184</v>
      </c>
      <c r="F86">
        <f t="shared" si="18"/>
        <v>3.3933189964771055E-21</v>
      </c>
      <c r="G86">
        <f t="shared" si="18"/>
        <v>1.9464092290839188E-13</v>
      </c>
      <c r="H86">
        <f t="shared" si="18"/>
        <v>1.0310050496731667E-6</v>
      </c>
      <c r="I86">
        <f t="shared" si="18"/>
        <v>1.2330154869581613E-2</v>
      </c>
      <c r="J86">
        <f t="shared" si="19"/>
        <v>1.2331185874825927E-2</v>
      </c>
      <c r="K86">
        <f t="shared" si="14"/>
        <v>-1.8398357230549442</v>
      </c>
      <c r="L86">
        <f t="shared" si="20"/>
        <v>3.3849954878291095</v>
      </c>
    </row>
    <row r="87" spans="1:12" x14ac:dyDescent="0.25">
      <c r="A87">
        <f t="shared" si="21"/>
        <v>1033.7499999999966</v>
      </c>
      <c r="B87">
        <v>30</v>
      </c>
      <c r="C87">
        <f t="shared" si="15"/>
        <v>29.810898044950477</v>
      </c>
      <c r="D87">
        <f t="shared" si="16"/>
        <v>204.93423999084234</v>
      </c>
      <c r="E87">
        <f t="shared" si="17"/>
        <v>0.18910195504952299</v>
      </c>
      <c r="F87">
        <f t="shared" si="18"/>
        <v>6.4579920550587512E-21</v>
      </c>
      <c r="G87">
        <f t="shared" si="18"/>
        <v>3.2486847688569597E-13</v>
      </c>
      <c r="H87">
        <f t="shared" si="18"/>
        <v>1.505585527405489E-6</v>
      </c>
      <c r="I87">
        <f t="shared" si="18"/>
        <v>1.579115038815624E-2</v>
      </c>
      <c r="J87">
        <f t="shared" si="19"/>
        <v>1.5792655974008515E-2</v>
      </c>
      <c r="K87">
        <f t="shared" si="14"/>
        <v>0.17330929907551446</v>
      </c>
      <c r="L87">
        <f t="shared" si="20"/>
        <v>3.0036113146046116E-2</v>
      </c>
    </row>
    <row r="88" spans="1:12" x14ac:dyDescent="0.25">
      <c r="A88">
        <f t="shared" si="21"/>
        <v>1033.7999999999965</v>
      </c>
      <c r="B88">
        <v>29</v>
      </c>
      <c r="C88">
        <f t="shared" si="15"/>
        <v>29.794291552720836</v>
      </c>
      <c r="D88">
        <f t="shared" si="16"/>
        <v>204.88423999084239</v>
      </c>
      <c r="E88">
        <f t="shared" si="17"/>
        <v>-0.79429155272083563</v>
      </c>
      <c r="F88">
        <f t="shared" si="18"/>
        <v>1.2240216320215511E-20</v>
      </c>
      <c r="G88">
        <f t="shared" si="18"/>
        <v>5.4000745831844649E-13</v>
      </c>
      <c r="H88">
        <f t="shared" si="18"/>
        <v>2.1896204430573241E-6</v>
      </c>
      <c r="I88">
        <f t="shared" si="18"/>
        <v>2.014084913721801E-2</v>
      </c>
      <c r="J88">
        <f t="shared" si="19"/>
        <v>2.0143038758201073E-2</v>
      </c>
      <c r="K88">
        <f t="shared" si="14"/>
        <v>-0.81443459147903674</v>
      </c>
      <c r="L88">
        <f t="shared" si="20"/>
        <v>0.66330370379762549</v>
      </c>
    </row>
    <row r="89" spans="1:12" x14ac:dyDescent="0.25">
      <c r="A89">
        <f t="shared" si="21"/>
        <v>1033.8499999999965</v>
      </c>
      <c r="B89">
        <v>30</v>
      </c>
      <c r="C89">
        <f t="shared" si="15"/>
        <v>29.777685060491137</v>
      </c>
      <c r="D89">
        <f t="shared" si="16"/>
        <v>204.83423999084243</v>
      </c>
      <c r="E89">
        <f t="shared" si="17"/>
        <v>0.22231493950886261</v>
      </c>
      <c r="F89">
        <f t="shared" si="18"/>
        <v>2.3104652903099164E-20</v>
      </c>
      <c r="G89">
        <f t="shared" si="18"/>
        <v>8.9394482102767037E-13</v>
      </c>
      <c r="H89">
        <f t="shared" si="18"/>
        <v>3.1713999543839133E-6</v>
      </c>
      <c r="I89">
        <f t="shared" si="18"/>
        <v>2.5583534950544402E-2</v>
      </c>
      <c r="J89">
        <f t="shared" si="19"/>
        <v>2.5586706351392732E-2</v>
      </c>
      <c r="K89">
        <f t="shared" si="14"/>
        <v>0.19672823315746987</v>
      </c>
      <c r="L89">
        <f t="shared" si="20"/>
        <v>3.8701997721259832E-2</v>
      </c>
    </row>
    <row r="90" spans="1:12" x14ac:dyDescent="0.25">
      <c r="A90">
        <f t="shared" si="21"/>
        <v>1033.8999999999965</v>
      </c>
      <c r="B90">
        <v>31</v>
      </c>
      <c r="C90">
        <f t="shared" si="15"/>
        <v>29.761078568261496</v>
      </c>
      <c r="D90">
        <f t="shared" si="16"/>
        <v>204.78423999084248</v>
      </c>
      <c r="E90">
        <f t="shared" si="17"/>
        <v>1.238921431738504</v>
      </c>
      <c r="F90">
        <f t="shared" si="18"/>
        <v>4.3433874561361466E-20</v>
      </c>
      <c r="G90">
        <f t="shared" si="18"/>
        <v>1.4738063927121922E-12</v>
      </c>
      <c r="H90">
        <f t="shared" si="18"/>
        <v>4.5745877302304315E-6</v>
      </c>
      <c r="I90">
        <f t="shared" si="18"/>
        <v>3.2363992830676203E-2</v>
      </c>
      <c r="J90">
        <f t="shared" si="19"/>
        <v>3.2368567419880243E-2</v>
      </c>
      <c r="K90">
        <f t="shared" si="14"/>
        <v>1.2065528643186239</v>
      </c>
      <c r="L90">
        <f t="shared" si="20"/>
        <v>1.4557698143954756</v>
      </c>
    </row>
    <row r="91" spans="1:12" x14ac:dyDescent="0.25">
      <c r="A91">
        <f t="shared" si="21"/>
        <v>1033.9499999999964</v>
      </c>
      <c r="B91">
        <v>28</v>
      </c>
      <c r="C91">
        <f t="shared" si="15"/>
        <v>29.744472076031855</v>
      </c>
      <c r="D91">
        <f t="shared" si="16"/>
        <v>204.73423999084253</v>
      </c>
      <c r="E91">
        <f t="shared" si="17"/>
        <v>-1.7444720760318546</v>
      </c>
      <c r="F91">
        <f t="shared" si="18"/>
        <v>8.1316085840830376E-20</v>
      </c>
      <c r="G91">
        <f t="shared" si="18"/>
        <v>2.4198526851140423E-12</v>
      </c>
      <c r="H91">
        <f t="shared" si="18"/>
        <v>6.5716083793514932E-6</v>
      </c>
      <c r="I91">
        <f t="shared" si="18"/>
        <v>4.077391463213504E-2</v>
      </c>
      <c r="J91">
        <f t="shared" si="19"/>
        <v>4.0780486242934247E-2</v>
      </c>
      <c r="K91">
        <f t="shared" si="14"/>
        <v>-1.7852525622747888</v>
      </c>
      <c r="L91">
        <f t="shared" si="20"/>
        <v>3.1871267111086987</v>
      </c>
    </row>
    <row r="92" spans="1:12" x14ac:dyDescent="0.25">
      <c r="A92">
        <f t="shared" si="21"/>
        <v>1033.9999999999964</v>
      </c>
      <c r="B92">
        <v>21</v>
      </c>
      <c r="C92">
        <f t="shared" si="15"/>
        <v>29.727865583802213</v>
      </c>
      <c r="D92">
        <f t="shared" si="16"/>
        <v>204.68423999084257</v>
      </c>
      <c r="E92">
        <f t="shared" si="17"/>
        <v>-8.7278655838022132</v>
      </c>
      <c r="F92">
        <f t="shared" si="18"/>
        <v>1.5161533410037169E-19</v>
      </c>
      <c r="G92">
        <f t="shared" si="18"/>
        <v>3.9569101489786493E-12</v>
      </c>
      <c r="H92">
        <f t="shared" si="18"/>
        <v>9.4017815754924532E-6</v>
      </c>
      <c r="I92">
        <f t="shared" si="18"/>
        <v>5.1158934535297802E-2</v>
      </c>
      <c r="J92">
        <f t="shared" si="19"/>
        <v>5.1168336320830204E-2</v>
      </c>
      <c r="K92">
        <f t="shared" si="14"/>
        <v>-8.7790339201230427</v>
      </c>
      <c r="L92">
        <f t="shared" si="20"/>
        <v>77.071436570670954</v>
      </c>
    </row>
    <row r="93" spans="1:12" x14ac:dyDescent="0.25">
      <c r="A93">
        <f t="shared" si="21"/>
        <v>1034.0499999999963</v>
      </c>
      <c r="B93">
        <v>34</v>
      </c>
      <c r="C93">
        <f t="shared" si="15"/>
        <v>29.711259091572572</v>
      </c>
      <c r="D93">
        <f t="shared" si="16"/>
        <v>204.63423999084262</v>
      </c>
      <c r="E93">
        <f t="shared" si="17"/>
        <v>4.2887409084274282</v>
      </c>
      <c r="F93">
        <f t="shared" si="18"/>
        <v>2.8153251345371038E-19</v>
      </c>
      <c r="G93">
        <f t="shared" si="18"/>
        <v>6.4438024575965386E-12</v>
      </c>
      <c r="H93">
        <f t="shared" si="18"/>
        <v>1.3395761561305484E-5</v>
      </c>
      <c r="I93">
        <f t="shared" si="18"/>
        <v>6.392626657632515E-2</v>
      </c>
      <c r="J93">
        <f t="shared" si="19"/>
        <v>6.3939662344330253E-2</v>
      </c>
      <c r="K93">
        <f t="shared" si="14"/>
        <v>4.2248012460830981</v>
      </c>
      <c r="L93">
        <f t="shared" si="20"/>
        <v>17.8489455689053</v>
      </c>
    </row>
    <row r="94" spans="1:12" x14ac:dyDescent="0.25">
      <c r="A94">
        <f t="shared" si="21"/>
        <v>1034.0999999999963</v>
      </c>
      <c r="B94">
        <v>30</v>
      </c>
      <c r="C94">
        <f t="shared" si="15"/>
        <v>29.69465259934293</v>
      </c>
      <c r="D94">
        <f t="shared" si="16"/>
        <v>204.58423999084266</v>
      </c>
      <c r="E94">
        <f t="shared" si="17"/>
        <v>0.30534740065706956</v>
      </c>
      <c r="F94">
        <f t="shared" si="18"/>
        <v>5.2063427618629994E-19</v>
      </c>
      <c r="G94">
        <f t="shared" si="18"/>
        <v>1.0450739352242804E-11</v>
      </c>
      <c r="H94">
        <f t="shared" si="18"/>
        <v>1.9008306614104201E-5</v>
      </c>
      <c r="I94">
        <f t="shared" si="18"/>
        <v>7.9552889879047281E-2</v>
      </c>
      <c r="J94">
        <f t="shared" si="19"/>
        <v>7.9571898196112129E-2</v>
      </c>
      <c r="K94">
        <f t="shared" si="14"/>
        <v>0.22577550246095743</v>
      </c>
      <c r="L94">
        <f t="shared" si="20"/>
        <v>5.0974577511497796E-2</v>
      </c>
    </row>
    <row r="95" spans="1:12" x14ac:dyDescent="0.25">
      <c r="A95">
        <f t="shared" si="21"/>
        <v>1034.1499999999962</v>
      </c>
      <c r="B95">
        <v>26</v>
      </c>
      <c r="C95">
        <f t="shared" si="15"/>
        <v>29.678046107113289</v>
      </c>
      <c r="D95">
        <f t="shared" si="16"/>
        <v>204.53423999084271</v>
      </c>
      <c r="E95">
        <f t="shared" si="17"/>
        <v>-3.6780461071132891</v>
      </c>
      <c r="F95">
        <f t="shared" si="18"/>
        <v>9.5886115378482614E-19</v>
      </c>
      <c r="G95">
        <f t="shared" si="18"/>
        <v>1.6879927741649269E-11</v>
      </c>
      <c r="H95">
        <f t="shared" si="18"/>
        <v>2.6861992131653592E-5</v>
      </c>
      <c r="I95">
        <f t="shared" si="18"/>
        <v>9.8594195713155655E-2</v>
      </c>
      <c r="J95">
        <f t="shared" si="19"/>
        <v>9.8621057722167241E-2</v>
      </c>
      <c r="K95">
        <f t="shared" si="14"/>
        <v>-3.7766671648354562</v>
      </c>
      <c r="L95">
        <f t="shared" si="20"/>
        <v>14.263214873946282</v>
      </c>
    </row>
    <row r="96" spans="1:12" x14ac:dyDescent="0.25">
      <c r="A96">
        <f t="shared" si="21"/>
        <v>1034.1999999999962</v>
      </c>
      <c r="B96">
        <v>30</v>
      </c>
      <c r="C96">
        <f t="shared" si="15"/>
        <v>29.661439614883648</v>
      </c>
      <c r="D96">
        <f t="shared" si="16"/>
        <v>204.48423999084275</v>
      </c>
      <c r="E96">
        <f t="shared" si="17"/>
        <v>0.33856038511635234</v>
      </c>
      <c r="F96">
        <f t="shared" si="18"/>
        <v>1.758723072057607E-18</v>
      </c>
      <c r="G96">
        <f t="shared" si="18"/>
        <v>2.7152693593195711E-11</v>
      </c>
      <c r="H96">
        <f t="shared" si="18"/>
        <v>3.7805220467990775E-5</v>
      </c>
      <c r="I96">
        <f t="shared" si="18"/>
        <v>0.12169297412119277</v>
      </c>
      <c r="J96">
        <f t="shared" si="19"/>
        <v>0.12173077936881346</v>
      </c>
      <c r="K96">
        <f t="shared" si="14"/>
        <v>0.21682960574753887</v>
      </c>
      <c r="L96">
        <f t="shared" si="20"/>
        <v>4.7015077928633145E-2</v>
      </c>
    </row>
    <row r="97" spans="1:12" x14ac:dyDescent="0.25">
      <c r="A97">
        <f t="shared" si="21"/>
        <v>1034.2499999999961</v>
      </c>
      <c r="B97">
        <v>27</v>
      </c>
      <c r="C97">
        <f t="shared" si="15"/>
        <v>29.644833122653949</v>
      </c>
      <c r="D97">
        <f t="shared" si="16"/>
        <v>204.4342399908428</v>
      </c>
      <c r="E97">
        <f t="shared" si="17"/>
        <v>-2.6448331226539494</v>
      </c>
      <c r="F97">
        <f t="shared" si="18"/>
        <v>3.2126096992261831E-18</v>
      </c>
      <c r="G97">
        <f t="shared" si="18"/>
        <v>4.3498474170992349E-11</v>
      </c>
      <c r="H97">
        <f t="shared" si="18"/>
        <v>5.2988802055611144E-5</v>
      </c>
      <c r="I97">
        <f t="shared" si="18"/>
        <v>0.14958857688913049</v>
      </c>
      <c r="J97">
        <f t="shared" si="19"/>
        <v>0.14964156573468457</v>
      </c>
      <c r="K97">
        <f t="shared" si="14"/>
        <v>-2.7944746883886342</v>
      </c>
      <c r="L97">
        <f t="shared" si="20"/>
        <v>7.8090887840447545</v>
      </c>
    </row>
    <row r="98" spans="1:12" x14ac:dyDescent="0.25">
      <c r="A98">
        <f t="shared" si="21"/>
        <v>1034.2999999999961</v>
      </c>
      <c r="B98">
        <v>29</v>
      </c>
      <c r="C98">
        <f t="shared" si="15"/>
        <v>29.628226630424308</v>
      </c>
      <c r="D98">
        <f t="shared" si="16"/>
        <v>204.38423999084284</v>
      </c>
      <c r="E98">
        <f t="shared" si="17"/>
        <v>-0.62822663042430804</v>
      </c>
      <c r="F98">
        <f t="shared" si="18"/>
        <v>5.8443637743190254E-18</v>
      </c>
      <c r="G98">
        <f t="shared" si="18"/>
        <v>6.9399109243240508E-11</v>
      </c>
      <c r="H98">
        <f t="shared" si="18"/>
        <v>7.3966521688588395E-5</v>
      </c>
      <c r="I98">
        <f t="shared" si="18"/>
        <v>0.18312604863354448</v>
      </c>
      <c r="J98">
        <f t="shared" si="19"/>
        <v>0.1832000152246322</v>
      </c>
      <c r="K98">
        <f t="shared" si="14"/>
        <v>-0.81142664564894029</v>
      </c>
      <c r="L98">
        <f t="shared" si="20"/>
        <v>0.65841320126909086</v>
      </c>
    </row>
    <row r="99" spans="1:12" x14ac:dyDescent="0.25">
      <c r="A99">
        <f t="shared" si="21"/>
        <v>1034.349999999996</v>
      </c>
      <c r="B99">
        <v>22</v>
      </c>
      <c r="C99">
        <f t="shared" si="15"/>
        <v>29.611620138194667</v>
      </c>
      <c r="D99">
        <f t="shared" si="16"/>
        <v>204.33423999084289</v>
      </c>
      <c r="E99">
        <f t="shared" si="17"/>
        <v>-7.6116201381946667</v>
      </c>
      <c r="F99">
        <f t="shared" si="18"/>
        <v>1.0588520525946133E-17</v>
      </c>
      <c r="G99">
        <f t="shared" si="18"/>
        <v>1.1026877196603043E-10</v>
      </c>
      <c r="H99">
        <f t="shared" si="18"/>
        <v>1.0282650151107592E-4</v>
      </c>
      <c r="I99">
        <f t="shared" si="18"/>
        <v>0.22326496961224326</v>
      </c>
      <c r="J99">
        <f t="shared" si="19"/>
        <v>0.22336779622402311</v>
      </c>
      <c r="K99">
        <f t="shared" si="14"/>
        <v>-7.8349879344186899</v>
      </c>
      <c r="L99">
        <f t="shared" si="20"/>
        <v>61.387035932486448</v>
      </c>
    </row>
    <row r="100" spans="1:12" x14ac:dyDescent="0.25">
      <c r="A100">
        <f t="shared" si="21"/>
        <v>1034.399999999996</v>
      </c>
      <c r="B100">
        <v>29</v>
      </c>
      <c r="C100">
        <f t="shared" si="15"/>
        <v>29.595013645965025</v>
      </c>
      <c r="D100">
        <f t="shared" si="16"/>
        <v>204.28423999084293</v>
      </c>
      <c r="E100">
        <f t="shared" si="17"/>
        <v>-0.59501364596502526</v>
      </c>
      <c r="F100">
        <f t="shared" si="18"/>
        <v>1.9105222252426341E-17</v>
      </c>
      <c r="G100">
        <f t="shared" si="18"/>
        <v>1.7448976127704031E-10</v>
      </c>
      <c r="H100">
        <f t="shared" si="18"/>
        <v>1.423618727214952E-4</v>
      </c>
      <c r="I100">
        <f t="shared" si="18"/>
        <v>0.27108770375542862</v>
      </c>
      <c r="J100">
        <f t="shared" si="19"/>
        <v>0.27123006580263992</v>
      </c>
      <c r="K100">
        <f t="shared" si="14"/>
        <v>-0.86624371176766513</v>
      </c>
      <c r="L100">
        <f t="shared" si="20"/>
        <v>0.75037816817702174</v>
      </c>
    </row>
    <row r="101" spans="1:12" x14ac:dyDescent="0.25">
      <c r="A101">
        <f t="shared" si="21"/>
        <v>1034.449999999996</v>
      </c>
      <c r="B101">
        <v>34</v>
      </c>
      <c r="C101">
        <f t="shared" si="15"/>
        <v>29.578407153735384</v>
      </c>
      <c r="D101">
        <f t="shared" si="16"/>
        <v>204.23423999084298</v>
      </c>
      <c r="E101">
        <f t="shared" si="17"/>
        <v>4.4215928462646161</v>
      </c>
      <c r="F101">
        <f t="shared" si="18"/>
        <v>3.4331096482927935E-17</v>
      </c>
      <c r="G101">
        <f t="shared" si="18"/>
        <v>2.7498317855237015E-10</v>
      </c>
      <c r="H101">
        <f t="shared" si="18"/>
        <v>1.9629131907995947E-4</v>
      </c>
      <c r="I101">
        <f t="shared" si="18"/>
        <v>0.32780669495479348</v>
      </c>
      <c r="J101">
        <f t="shared" si="19"/>
        <v>0.32800298654885662</v>
      </c>
      <c r="K101">
        <f t="shared" si="14"/>
        <v>4.0935898597157596</v>
      </c>
      <c r="L101">
        <f t="shared" si="20"/>
        <v>16.757477939567693</v>
      </c>
    </row>
    <row r="102" spans="1:12" x14ac:dyDescent="0.25">
      <c r="A102">
        <f t="shared" si="21"/>
        <v>1034.4999999999959</v>
      </c>
      <c r="B102">
        <v>34</v>
      </c>
      <c r="C102">
        <f t="shared" si="15"/>
        <v>29.561800661505742</v>
      </c>
      <c r="D102">
        <f t="shared" si="16"/>
        <v>204.18423999084303</v>
      </c>
      <c r="E102">
        <f t="shared" si="17"/>
        <v>4.4381993384942575</v>
      </c>
      <c r="F102">
        <f t="shared" si="18"/>
        <v>6.1438700769519028E-17</v>
      </c>
      <c r="G102">
        <f t="shared" si="18"/>
        <v>4.3157976643080182E-10</v>
      </c>
      <c r="H102">
        <f t="shared" si="18"/>
        <v>2.6954250696394961E-4</v>
      </c>
      <c r="I102">
        <f t="shared" si="18"/>
        <v>0.3947704058118931</v>
      </c>
      <c r="J102">
        <f t="shared" si="19"/>
        <v>0.39503994875043685</v>
      </c>
      <c r="K102">
        <f t="shared" si="14"/>
        <v>4.0431593897438205</v>
      </c>
      <c r="L102">
        <f t="shared" si="20"/>
        <v>16.347137850873622</v>
      </c>
    </row>
    <row r="103" spans="1:12" x14ac:dyDescent="0.25">
      <c r="A103">
        <f t="shared" si="21"/>
        <v>1034.5499999999959</v>
      </c>
      <c r="B103">
        <v>25</v>
      </c>
      <c r="C103">
        <f t="shared" si="15"/>
        <v>29.545194169276101</v>
      </c>
      <c r="D103">
        <f t="shared" si="16"/>
        <v>204.13423999084307</v>
      </c>
      <c r="E103">
        <f t="shared" si="17"/>
        <v>-4.5451941692761011</v>
      </c>
      <c r="F103">
        <f t="shared" si="18"/>
        <v>1.0950025757407326E-16</v>
      </c>
      <c r="G103">
        <f t="shared" si="18"/>
        <v>6.7458206782716991E-10</v>
      </c>
      <c r="H103">
        <f t="shared" si="18"/>
        <v>3.6861431927610812E-4</v>
      </c>
      <c r="I103">
        <f t="shared" si="18"/>
        <v>0.47346744817570247</v>
      </c>
      <c r="J103">
        <f t="shared" si="19"/>
        <v>0.47383606316956073</v>
      </c>
      <c r="K103">
        <f t="shared" si="14"/>
        <v>-5.0190302324456617</v>
      </c>
      <c r="L103">
        <f t="shared" si="20"/>
        <v>25.190664474203555</v>
      </c>
    </row>
    <row r="104" spans="1:12" x14ac:dyDescent="0.25">
      <c r="A104">
        <f t="shared" si="21"/>
        <v>1034.5999999999958</v>
      </c>
      <c r="B104">
        <v>33</v>
      </c>
      <c r="C104">
        <f t="shared" si="15"/>
        <v>29.52858767704646</v>
      </c>
      <c r="D104">
        <f t="shared" si="16"/>
        <v>204.08423999084312</v>
      </c>
      <c r="E104">
        <f t="shared" si="17"/>
        <v>3.4714123229535403</v>
      </c>
      <c r="F104">
        <f t="shared" si="18"/>
        <v>1.9436006115438232E-16</v>
      </c>
      <c r="G104">
        <f t="shared" si="18"/>
        <v>1.0500918254953801E-9</v>
      </c>
      <c r="H104">
        <f t="shared" si="18"/>
        <v>5.0203721211040345E-4</v>
      </c>
      <c r="I104">
        <f t="shared" si="18"/>
        <v>0.56552841656624597</v>
      </c>
      <c r="J104">
        <f t="shared" si="19"/>
        <v>0.56603045482844838</v>
      </c>
      <c r="K104">
        <f t="shared" si="14"/>
        <v>2.905381868125092</v>
      </c>
      <c r="L104">
        <f t="shared" si="20"/>
        <v>8.4412437996300493</v>
      </c>
    </row>
    <row r="105" spans="1:12" x14ac:dyDescent="0.25">
      <c r="A105">
        <f t="shared" si="21"/>
        <v>1034.6499999999958</v>
      </c>
      <c r="B105">
        <v>33</v>
      </c>
      <c r="C105">
        <f t="shared" si="15"/>
        <v>29.511981184816761</v>
      </c>
      <c r="D105">
        <f t="shared" si="16"/>
        <v>204.03423999084316</v>
      </c>
      <c r="E105">
        <f t="shared" si="17"/>
        <v>3.4880188151832385</v>
      </c>
      <c r="F105">
        <f t="shared" si="18"/>
        <v>3.4357193594578864E-16</v>
      </c>
      <c r="G105">
        <f t="shared" si="18"/>
        <v>1.6279405153841894E-9</v>
      </c>
      <c r="H105">
        <f t="shared" si="18"/>
        <v>6.8095495630376881E-4</v>
      </c>
      <c r="I105">
        <f t="shared" si="18"/>
        <v>0.67272490693258036</v>
      </c>
      <c r="J105">
        <f t="shared" si="19"/>
        <v>0.67340586351682497</v>
      </c>
      <c r="K105">
        <f t="shared" si="14"/>
        <v>2.8146129516664136</v>
      </c>
      <c r="L105">
        <f t="shared" si="20"/>
        <v>7.9220460676883206</v>
      </c>
    </row>
    <row r="106" spans="1:12" x14ac:dyDescent="0.25">
      <c r="A106">
        <f t="shared" si="21"/>
        <v>1034.6999999999957</v>
      </c>
      <c r="B106">
        <v>31</v>
      </c>
      <c r="C106">
        <f t="shared" si="15"/>
        <v>29.49537469258712</v>
      </c>
      <c r="D106">
        <f t="shared" si="16"/>
        <v>203.98423999084321</v>
      </c>
      <c r="E106">
        <f t="shared" si="17"/>
        <v>1.5046253074128799</v>
      </c>
      <c r="F106">
        <f t="shared" si="18"/>
        <v>6.0484919332489312E-16</v>
      </c>
      <c r="G106">
        <f t="shared" si="18"/>
        <v>2.5134401868646904E-9</v>
      </c>
      <c r="H106">
        <f t="shared" si="18"/>
        <v>9.1985554348341227E-4</v>
      </c>
      <c r="I106">
        <f t="shared" si="18"/>
        <v>0.79696518725975418</v>
      </c>
      <c r="J106">
        <f t="shared" si="19"/>
        <v>0.79788504531667837</v>
      </c>
      <c r="K106">
        <f t="shared" si="14"/>
        <v>0.70674026209620155</v>
      </c>
      <c r="L106">
        <f t="shared" si="20"/>
        <v>0.49948179806780768</v>
      </c>
    </row>
    <row r="107" spans="1:12" x14ac:dyDescent="0.25">
      <c r="A107">
        <f t="shared" si="21"/>
        <v>1034.7499999999957</v>
      </c>
      <c r="B107">
        <v>21</v>
      </c>
      <c r="C107">
        <f t="shared" si="15"/>
        <v>29.478768200357479</v>
      </c>
      <c r="D107">
        <f t="shared" si="16"/>
        <v>203.93423999084325</v>
      </c>
      <c r="E107">
        <f t="shared" si="17"/>
        <v>-8.4787682003574787</v>
      </c>
      <c r="F107">
        <f t="shared" si="18"/>
        <v>1.0604624574932438E-15</v>
      </c>
      <c r="G107">
        <f t="shared" si="18"/>
        <v>3.8647138736380583E-9</v>
      </c>
      <c r="H107">
        <f t="shared" si="18"/>
        <v>1.2374841452399102E-3</v>
      </c>
      <c r="I107">
        <f t="shared" si="18"/>
        <v>0.94028598651929496</v>
      </c>
      <c r="J107">
        <f t="shared" si="19"/>
        <v>0.94152347452924978</v>
      </c>
      <c r="K107">
        <f t="shared" si="14"/>
        <v>-9.4202916748867285</v>
      </c>
      <c r="L107">
        <f t="shared" si="20"/>
        <v>88.741895239940206</v>
      </c>
    </row>
    <row r="108" spans="1:12" x14ac:dyDescent="0.25">
      <c r="A108">
        <f t="shared" si="21"/>
        <v>1034.7999999999956</v>
      </c>
      <c r="B108">
        <v>37</v>
      </c>
      <c r="C108">
        <f t="shared" si="15"/>
        <v>29.462161708127837</v>
      </c>
      <c r="D108">
        <f t="shared" si="16"/>
        <v>203.8842399908433</v>
      </c>
      <c r="E108">
        <f t="shared" si="17"/>
        <v>7.5378382918721627</v>
      </c>
      <c r="F108">
        <f t="shared" si="18"/>
        <v>1.8516643252619332E-15</v>
      </c>
      <c r="G108">
        <f t="shared" si="18"/>
        <v>5.9181355279137266E-9</v>
      </c>
      <c r="H108">
        <f t="shared" si="18"/>
        <v>1.6579767099425048E-3</v>
      </c>
      <c r="I108">
        <f t="shared" si="18"/>
        <v>1.1048398874749379</v>
      </c>
      <c r="J108">
        <f t="shared" si="19"/>
        <v>1.1064978701030177</v>
      </c>
      <c r="K108">
        <f t="shared" si="14"/>
        <v>6.4313404217691446</v>
      </c>
      <c r="L108">
        <f t="shared" si="20"/>
        <v>41.362139620681717</v>
      </c>
    </row>
    <row r="109" spans="1:12" x14ac:dyDescent="0.25">
      <c r="A109">
        <f t="shared" si="21"/>
        <v>1034.8499999999956</v>
      </c>
      <c r="B109">
        <v>26</v>
      </c>
      <c r="C109">
        <f t="shared" si="15"/>
        <v>29.445555215898196</v>
      </c>
      <c r="D109">
        <f t="shared" si="16"/>
        <v>203.83423999084334</v>
      </c>
      <c r="E109">
        <f t="shared" si="17"/>
        <v>-3.4455552158981959</v>
      </c>
      <c r="F109">
        <f t="shared" si="18"/>
        <v>3.2199415578390703E-15</v>
      </c>
      <c r="G109">
        <f t="shared" si="18"/>
        <v>9.0254992710628946E-9</v>
      </c>
      <c r="H109">
        <f t="shared" si="18"/>
        <v>2.2122590301258895E-3</v>
      </c>
      <c r="I109">
        <f t="shared" si="18"/>
        <v>1.2928778497901809</v>
      </c>
      <c r="J109">
        <f t="shared" si="19"/>
        <v>1.2950901178458094</v>
      </c>
      <c r="K109">
        <f t="shared" si="14"/>
        <v>-4.7406453337440055</v>
      </c>
      <c r="L109">
        <f t="shared" si="20"/>
        <v>22.473718180348815</v>
      </c>
    </row>
    <row r="110" spans="1:12" x14ac:dyDescent="0.25">
      <c r="A110">
        <f t="shared" si="21"/>
        <v>1034.8999999999955</v>
      </c>
      <c r="B110">
        <v>25</v>
      </c>
      <c r="C110">
        <f t="shared" si="15"/>
        <v>29.428948723668555</v>
      </c>
      <c r="D110">
        <f t="shared" si="16"/>
        <v>203.78423999084339</v>
      </c>
      <c r="E110">
        <f t="shared" si="17"/>
        <v>-4.4289487236685545</v>
      </c>
      <c r="F110">
        <f t="shared" si="18"/>
        <v>5.5763816307105647E-15</v>
      </c>
      <c r="G110">
        <f t="shared" si="18"/>
        <v>1.3708070622191733E-8</v>
      </c>
      <c r="H110">
        <f t="shared" si="18"/>
        <v>2.9397628414959275E-3</v>
      </c>
      <c r="I110">
        <f t="shared" si="18"/>
        <v>1.5067264551870361</v>
      </c>
      <c r="J110">
        <f t="shared" si="19"/>
        <v>1.5096662317366083</v>
      </c>
      <c r="K110">
        <f t="shared" si="14"/>
        <v>-5.9386149554051624</v>
      </c>
      <c r="L110">
        <f t="shared" si="20"/>
        <v>35.267147588561862</v>
      </c>
    </row>
    <row r="111" spans="1:12" x14ac:dyDescent="0.25">
      <c r="A111">
        <f t="shared" si="21"/>
        <v>1034.9499999999955</v>
      </c>
      <c r="B111">
        <v>26</v>
      </c>
      <c r="C111">
        <f t="shared" si="15"/>
        <v>29.412342231438913</v>
      </c>
      <c r="D111">
        <f t="shared" si="16"/>
        <v>203.73423999084343</v>
      </c>
      <c r="E111">
        <f t="shared" si="17"/>
        <v>-3.4123422314389131</v>
      </c>
      <c r="F111">
        <f t="shared" si="18"/>
        <v>9.617800298364667E-15</v>
      </c>
      <c r="G111">
        <f t="shared" si="18"/>
        <v>2.0734816660321591E-8</v>
      </c>
      <c r="H111">
        <f t="shared" si="18"/>
        <v>3.8905176013787749E-3</v>
      </c>
      <c r="I111">
        <f t="shared" si="18"/>
        <v>1.7487595578959898</v>
      </c>
      <c r="J111">
        <f t="shared" si="19"/>
        <v>1.7526500962321949</v>
      </c>
      <c r="K111">
        <f t="shared" si="14"/>
        <v>-5.1649923276711078</v>
      </c>
      <c r="L111">
        <f t="shared" si="20"/>
        <v>26.677145744901409</v>
      </c>
    </row>
    <row r="112" spans="1:12" x14ac:dyDescent="0.25">
      <c r="A112">
        <f t="shared" si="21"/>
        <v>1034.9999999999955</v>
      </c>
      <c r="B112">
        <v>33</v>
      </c>
      <c r="C112">
        <f t="shared" si="15"/>
        <v>29.395735739209215</v>
      </c>
      <c r="D112">
        <f t="shared" si="16"/>
        <v>203.68423999084348</v>
      </c>
      <c r="E112">
        <f t="shared" si="17"/>
        <v>3.6042642607907851</v>
      </c>
      <c r="F112">
        <f t="shared" si="18"/>
        <v>1.6520294738846284E-14</v>
      </c>
      <c r="G112">
        <f t="shared" si="18"/>
        <v>3.1235095261019465E-8</v>
      </c>
      <c r="H112">
        <f t="shared" si="18"/>
        <v>5.1276838602016964E-3</v>
      </c>
      <c r="I112">
        <f t="shared" si="18"/>
        <v>2.0213641423023483</v>
      </c>
      <c r="J112">
        <f t="shared" si="19"/>
        <v>2.0264918573976618</v>
      </c>
      <c r="K112">
        <f t="shared" si="14"/>
        <v>1.5777724033931233</v>
      </c>
      <c r="L112">
        <f t="shared" si="20"/>
        <v>2.4893657569089127</v>
      </c>
    </row>
    <row r="113" spans="1:12" x14ac:dyDescent="0.25">
      <c r="A113">
        <f t="shared" si="21"/>
        <v>1035.0499999999954</v>
      </c>
      <c r="B113">
        <v>24</v>
      </c>
      <c r="C113">
        <f t="shared" si="15"/>
        <v>29.379129246979574</v>
      </c>
      <c r="D113">
        <f t="shared" si="16"/>
        <v>203.63423999084353</v>
      </c>
      <c r="E113">
        <f t="shared" si="17"/>
        <v>-5.3791292469795735</v>
      </c>
      <c r="F113">
        <f t="shared" si="18"/>
        <v>2.8260418968193388E-14</v>
      </c>
      <c r="G113">
        <f t="shared" si="18"/>
        <v>4.6860210881111867E-8</v>
      </c>
      <c r="H113">
        <f t="shared" si="18"/>
        <v>6.7306013353964156E-3</v>
      </c>
      <c r="I113">
        <f t="shared" si="18"/>
        <v>2.3269003354921773</v>
      </c>
      <c r="J113">
        <f t="shared" si="19"/>
        <v>2.3336309836878129</v>
      </c>
      <c r="K113">
        <f t="shared" si="14"/>
        <v>-7.7127602306673868</v>
      </c>
      <c r="L113">
        <f t="shared" si="20"/>
        <v>59.48667037576444</v>
      </c>
    </row>
    <row r="114" spans="1:12" x14ac:dyDescent="0.25">
      <c r="A114">
        <f t="shared" si="21"/>
        <v>1035.0999999999954</v>
      </c>
      <c r="B114">
        <v>31</v>
      </c>
      <c r="C114">
        <f t="shared" si="15"/>
        <v>29.362522754749932</v>
      </c>
      <c r="D114">
        <f t="shared" si="16"/>
        <v>203.58423999084357</v>
      </c>
      <c r="E114">
        <f t="shared" si="17"/>
        <v>1.6374772452500679</v>
      </c>
      <c r="F114">
        <f t="shared" si="18"/>
        <v>4.8145773634436441E-14</v>
      </c>
      <c r="G114">
        <f t="shared" si="18"/>
        <v>7.0013922789719312E-8</v>
      </c>
      <c r="H114">
        <f t="shared" si="18"/>
        <v>8.7984315944110107E-3</v>
      </c>
      <c r="I114">
        <f t="shared" si="18"/>
        <v>2.6676556940868736</v>
      </c>
      <c r="J114">
        <f t="shared" si="19"/>
        <v>2.6764541956952557</v>
      </c>
      <c r="K114">
        <f t="shared" si="14"/>
        <v>-1.0389769504451878</v>
      </c>
      <c r="L114">
        <f t="shared" si="20"/>
        <v>1.0794731035563823</v>
      </c>
    </row>
    <row r="115" spans="1:12" x14ac:dyDescent="0.25">
      <c r="A115">
        <f t="shared" si="21"/>
        <v>1035.1499999999953</v>
      </c>
      <c r="B115">
        <v>34</v>
      </c>
      <c r="C115">
        <f t="shared" si="15"/>
        <v>29.345916262520291</v>
      </c>
      <c r="D115">
        <f t="shared" si="16"/>
        <v>203.53423999084362</v>
      </c>
      <c r="E115">
        <f t="shared" si="17"/>
        <v>4.6540837374797093</v>
      </c>
      <c r="F115">
        <f t="shared" si="18"/>
        <v>8.1687670580709183E-14</v>
      </c>
      <c r="G115">
        <f t="shared" si="18"/>
        <v>1.041797600033427E-7</v>
      </c>
      <c r="H115">
        <f t="shared" si="18"/>
        <v>1.1454481234898024E-2</v>
      </c>
      <c r="I115">
        <f t="shared" si="18"/>
        <v>3.0457940797402339</v>
      </c>
      <c r="J115">
        <f t="shared" si="19"/>
        <v>3.0572486651549737</v>
      </c>
      <c r="K115">
        <f t="shared" si="14"/>
        <v>1.5968350723247355</v>
      </c>
      <c r="L115">
        <f t="shared" si="20"/>
        <v>2.5498822482063432</v>
      </c>
    </row>
    <row r="116" spans="1:12" x14ac:dyDescent="0.25">
      <c r="A116">
        <f t="shared" si="21"/>
        <v>1035.1999999999953</v>
      </c>
      <c r="B116">
        <v>37</v>
      </c>
      <c r="C116">
        <f t="shared" si="15"/>
        <v>29.329309770290649</v>
      </c>
      <c r="D116">
        <f t="shared" si="16"/>
        <v>203.48423999084366</v>
      </c>
      <c r="E116">
        <f t="shared" si="17"/>
        <v>7.6706902297093507</v>
      </c>
      <c r="F116">
        <f t="shared" si="18"/>
        <v>1.3803004283851484E-13</v>
      </c>
      <c r="G116">
        <f t="shared" si="18"/>
        <v>1.5438356404317067E-7</v>
      </c>
      <c r="H116">
        <f t="shared" si="18"/>
        <v>1.4851296102069519E-2</v>
      </c>
      <c r="I116">
        <f t="shared" si="18"/>
        <v>3.4632996519293582</v>
      </c>
      <c r="J116">
        <f t="shared" si="19"/>
        <v>3.4781511024151297</v>
      </c>
      <c r="K116">
        <f t="shared" si="14"/>
        <v>4.1925391272942214</v>
      </c>
      <c r="L116">
        <f t="shared" si="20"/>
        <v>17.57738433389299</v>
      </c>
    </row>
    <row r="117" spans="1:12" x14ac:dyDescent="0.25">
      <c r="A117">
        <f t="shared" si="21"/>
        <v>1035.2499999999952</v>
      </c>
      <c r="B117">
        <v>37</v>
      </c>
      <c r="C117">
        <f t="shared" si="15"/>
        <v>29.312703278061008</v>
      </c>
      <c r="D117">
        <f t="shared" si="16"/>
        <v>203.43423999084371</v>
      </c>
      <c r="E117">
        <f t="shared" si="17"/>
        <v>7.6872967219389921</v>
      </c>
      <c r="F117">
        <f t="shared" si="18"/>
        <v>2.3227876188104952E-13</v>
      </c>
      <c r="G117">
        <f t="shared" si="18"/>
        <v>2.2784397114927588E-7</v>
      </c>
      <c r="H117">
        <f t="shared" si="18"/>
        <v>1.9176619791781722E-2</v>
      </c>
      <c r="I117">
        <f t="shared" si="18"/>
        <v>3.9219167347053485</v>
      </c>
      <c r="J117">
        <f t="shared" si="19"/>
        <v>3.9410935823413338</v>
      </c>
      <c r="K117">
        <f t="shared" si="14"/>
        <v>3.7462031395976583</v>
      </c>
      <c r="L117">
        <f t="shared" si="20"/>
        <v>14.034037963131352</v>
      </c>
    </row>
    <row r="118" spans="1:12" x14ac:dyDescent="0.25">
      <c r="A118">
        <f t="shared" si="21"/>
        <v>1035.2999999999952</v>
      </c>
      <c r="B118">
        <v>32</v>
      </c>
      <c r="C118">
        <f t="shared" si="15"/>
        <v>29.296096785831367</v>
      </c>
      <c r="D118">
        <f t="shared" si="16"/>
        <v>203.38423999084375</v>
      </c>
      <c r="E118">
        <f t="shared" si="17"/>
        <v>2.7039032141686334</v>
      </c>
      <c r="F118">
        <f t="shared" si="18"/>
        <v>3.8928184581097516E-13</v>
      </c>
      <c r="G118">
        <f t="shared" si="18"/>
        <v>3.3488275893240211E-7</v>
      </c>
      <c r="H118">
        <f t="shared" si="18"/>
        <v>2.4660309738984889E-2</v>
      </c>
      <c r="I118">
        <f t="shared" si="18"/>
        <v>4.423086548955629</v>
      </c>
      <c r="J118">
        <f t="shared" si="19"/>
        <v>4.4477471935777624</v>
      </c>
      <c r="K118">
        <f t="shared" si="14"/>
        <v>-1.7438439794091289</v>
      </c>
      <c r="L118">
        <f t="shared" si="20"/>
        <v>3.0409918245214667</v>
      </c>
    </row>
    <row r="119" spans="1:12" x14ac:dyDescent="0.25">
      <c r="A119">
        <f t="shared" si="21"/>
        <v>1035.3499999999951</v>
      </c>
      <c r="B119">
        <v>29</v>
      </c>
      <c r="C119">
        <f t="shared" si="15"/>
        <v>29.279490293601725</v>
      </c>
      <c r="D119">
        <f t="shared" si="16"/>
        <v>203.3342399908438</v>
      </c>
      <c r="E119">
        <f t="shared" si="17"/>
        <v>-0.27949029360172517</v>
      </c>
      <c r="F119">
        <f t="shared" si="18"/>
        <v>6.4973695376178465E-13</v>
      </c>
      <c r="G119">
        <f t="shared" si="18"/>
        <v>4.9019266134999141E-7</v>
      </c>
      <c r="H119">
        <f t="shared" si="18"/>
        <v>3.1582300776087847E-2</v>
      </c>
      <c r="I119">
        <f t="shared" si="18"/>
        <v>4.9678820352318294</v>
      </c>
      <c r="J119">
        <f t="shared" si="19"/>
        <v>4.999464826201228</v>
      </c>
      <c r="K119">
        <f t="shared" si="14"/>
        <v>-5.2789551198029532</v>
      </c>
      <c r="L119">
        <f t="shared" si="20"/>
        <v>27.867367156893813</v>
      </c>
    </row>
    <row r="120" spans="1:12" x14ac:dyDescent="0.25">
      <c r="A120">
        <f t="shared" si="21"/>
        <v>1035.3999999999951</v>
      </c>
      <c r="B120">
        <v>33</v>
      </c>
      <c r="C120">
        <f t="shared" si="15"/>
        <v>29.262883801372027</v>
      </c>
      <c r="D120">
        <f t="shared" si="16"/>
        <v>203.28423999084384</v>
      </c>
      <c r="E120">
        <f t="shared" si="17"/>
        <v>3.7371161986279731</v>
      </c>
      <c r="F120">
        <f t="shared" si="18"/>
        <v>1.0800149166210499E-12</v>
      </c>
      <c r="G120">
        <f t="shared" si="18"/>
        <v>7.1459436976036392E-7</v>
      </c>
      <c r="H120">
        <f t="shared" si="18"/>
        <v>4.0281698274154273E-2</v>
      </c>
      <c r="I120">
        <f t="shared" si="18"/>
        <v>5.5569422149776111</v>
      </c>
      <c r="J120">
        <f t="shared" si="19"/>
        <v>5.5972246278472149</v>
      </c>
      <c r="K120">
        <f t="shared" si="14"/>
        <v>-1.8601084292192418</v>
      </c>
      <c r="L120">
        <f t="shared" si="20"/>
        <v>3.4600033684524751</v>
      </c>
    </row>
    <row r="121" spans="1:12" x14ac:dyDescent="0.25">
      <c r="A121">
        <f t="shared" si="21"/>
        <v>1035.449999999995</v>
      </c>
      <c r="B121">
        <v>33</v>
      </c>
      <c r="C121">
        <f t="shared" si="15"/>
        <v>29.246277309142386</v>
      </c>
      <c r="D121">
        <f t="shared" si="16"/>
        <v>203.23423999084389</v>
      </c>
      <c r="E121">
        <f t="shared" si="17"/>
        <v>3.7537226908576145</v>
      </c>
      <c r="F121">
        <f t="shared" si="18"/>
        <v>1.7878896420293173E-12</v>
      </c>
      <c r="G121">
        <f t="shared" si="18"/>
        <v>1.0374594806378925E-6</v>
      </c>
      <c r="H121">
        <f t="shared" si="18"/>
        <v>5.1167069900736967E-2</v>
      </c>
      <c r="I121">
        <f t="shared" si="18"/>
        <v>6.1904077399020929</v>
      </c>
      <c r="J121">
        <f t="shared" si="19"/>
        <v>6.2415758472640981</v>
      </c>
      <c r="K121">
        <f t="shared" si="14"/>
        <v>-2.4878531564064836</v>
      </c>
      <c r="L121">
        <f t="shared" si="20"/>
        <v>6.1894133278417032</v>
      </c>
    </row>
    <row r="122" spans="1:12" x14ac:dyDescent="0.25">
      <c r="A122">
        <f t="shared" si="21"/>
        <v>1035.499999999995</v>
      </c>
      <c r="B122">
        <v>31</v>
      </c>
      <c r="C122">
        <f t="shared" si="15"/>
        <v>29.229670816912744</v>
      </c>
      <c r="D122">
        <f t="shared" si="16"/>
        <v>203.18423999084393</v>
      </c>
      <c r="E122">
        <f t="shared" si="17"/>
        <v>1.7703291830872558</v>
      </c>
      <c r="F122">
        <f t="shared" si="18"/>
        <v>2.9476127853818261E-12</v>
      </c>
      <c r="G122">
        <f t="shared" si="18"/>
        <v>1.5000352544687673E-6</v>
      </c>
      <c r="H122">
        <f t="shared" si="18"/>
        <v>6.4727985660915144E-2</v>
      </c>
      <c r="I122">
        <f t="shared" si="18"/>
        <v>6.8678594497049064</v>
      </c>
      <c r="J122">
        <f t="shared" si="19"/>
        <v>6.9325889354040235</v>
      </c>
      <c r="K122">
        <f t="shared" si="14"/>
        <v>-5.1622597523167677</v>
      </c>
      <c r="L122">
        <f t="shared" si="20"/>
        <v>26.648925750389576</v>
      </c>
    </row>
    <row r="123" spans="1:12" x14ac:dyDescent="0.25">
      <c r="A123">
        <f t="shared" si="21"/>
        <v>1035.549999999995</v>
      </c>
      <c r="B123">
        <v>46</v>
      </c>
      <c r="C123">
        <f t="shared" si="15"/>
        <v>29.213064324683103</v>
      </c>
      <c r="D123">
        <f t="shared" si="16"/>
        <v>203.13423999084398</v>
      </c>
      <c r="E123">
        <f t="shared" si="17"/>
        <v>16.786935675316897</v>
      </c>
      <c r="F123">
        <f t="shared" si="18"/>
        <v>4.8397053701588091E-12</v>
      </c>
      <c r="G123">
        <f t="shared" si="18"/>
        <v>2.1599841149542265E-6</v>
      </c>
      <c r="H123">
        <f t="shared" si="18"/>
        <v>8.1547829263728819E-2</v>
      </c>
      <c r="I123">
        <f t="shared" si="18"/>
        <v>7.5882618868003089</v>
      </c>
      <c r="J123">
        <f t="shared" si="19"/>
        <v>7.6698118760529921</v>
      </c>
      <c r="K123">
        <f t="shared" si="14"/>
        <v>9.1171237992639043</v>
      </c>
      <c r="L123">
        <f t="shared" si="20"/>
        <v>83.121946371104286</v>
      </c>
    </row>
    <row r="124" spans="1:12" x14ac:dyDescent="0.25">
      <c r="A124">
        <f t="shared" si="21"/>
        <v>1035.5999999999949</v>
      </c>
      <c r="B124">
        <v>38</v>
      </c>
      <c r="C124">
        <f t="shared" si="15"/>
        <v>29.196457832453461</v>
      </c>
      <c r="D124">
        <f t="shared" si="16"/>
        <v>203.08423999084403</v>
      </c>
      <c r="E124">
        <f t="shared" si="17"/>
        <v>8.8035421675465386</v>
      </c>
      <c r="F124">
        <f t="shared" si="18"/>
        <v>7.9138202978449765E-12</v>
      </c>
      <c r="G124">
        <f t="shared" si="18"/>
        <v>3.0975506539621098E-6</v>
      </c>
      <c r="H124">
        <f t="shared" si="18"/>
        <v>0.10231786906992865</v>
      </c>
      <c r="I124">
        <f t="shared" si="18"/>
        <v>8.3499137930586649</v>
      </c>
      <c r="J124">
        <f t="shared" si="19"/>
        <v>8.4522347596871619</v>
      </c>
      <c r="K124">
        <f t="shared" si="14"/>
        <v>0.35130740785937675</v>
      </c>
      <c r="L124">
        <f t="shared" si="20"/>
        <v>0.12341689481687448</v>
      </c>
    </row>
    <row r="125" spans="1:12" x14ac:dyDescent="0.25">
      <c r="A125">
        <f t="shared" si="21"/>
        <v>1035.6499999999949</v>
      </c>
      <c r="B125">
        <v>29</v>
      </c>
      <c r="C125">
        <f t="shared" si="15"/>
        <v>29.17985134022382</v>
      </c>
      <c r="D125">
        <f t="shared" si="16"/>
        <v>203.03423999084407</v>
      </c>
      <c r="E125">
        <f t="shared" si="17"/>
        <v>-0.17985134022381999</v>
      </c>
      <c r="F125">
        <f t="shared" si="18"/>
        <v>1.2887604915011673E-11</v>
      </c>
      <c r="G125">
        <f t="shared" si="18"/>
        <v>4.4238973946386016E-6</v>
      </c>
      <c r="H125">
        <f t="shared" si="18"/>
        <v>0.12785253315183212</v>
      </c>
      <c r="I125">
        <f t="shared" si="18"/>
        <v>9.1504076288888427</v>
      </c>
      <c r="J125">
        <f t="shared" si="19"/>
        <v>9.2782645859509572</v>
      </c>
      <c r="K125">
        <f t="shared" si="14"/>
        <v>-9.4581159261747771</v>
      </c>
      <c r="L125">
        <f t="shared" si="20"/>
        <v>89.455956872960968</v>
      </c>
    </row>
    <row r="126" spans="1:12" x14ac:dyDescent="0.25">
      <c r="A126">
        <f t="shared" si="21"/>
        <v>1035.6999999999948</v>
      </c>
      <c r="B126">
        <v>36</v>
      </c>
      <c r="C126">
        <f t="shared" si="15"/>
        <v>29.163244847994179</v>
      </c>
      <c r="D126">
        <f t="shared" si="16"/>
        <v>202.98423999084412</v>
      </c>
      <c r="E126">
        <f t="shared" si="17"/>
        <v>6.8367551520058214</v>
      </c>
      <c r="F126">
        <f t="shared" si="18"/>
        <v>2.0901478704194004E-11</v>
      </c>
      <c r="G126">
        <f t="shared" si="18"/>
        <v>6.2923148140496595E-6</v>
      </c>
      <c r="H126">
        <f t="shared" si="18"/>
        <v>0.15910577975709531</v>
      </c>
      <c r="I126">
        <f t="shared" si="18"/>
        <v>9.986600101832602</v>
      </c>
      <c r="J126">
        <f t="shared" si="19"/>
        <v>10.145712173925412</v>
      </c>
      <c r="K126">
        <f t="shared" si="14"/>
        <v>-3.308957021919591</v>
      </c>
      <c r="L126">
        <f t="shared" si="20"/>
        <v>10.949196572910969</v>
      </c>
    </row>
    <row r="127" spans="1:12" x14ac:dyDescent="0.25">
      <c r="A127">
        <f t="shared" si="21"/>
        <v>1035.7499999999948</v>
      </c>
      <c r="B127">
        <v>46</v>
      </c>
      <c r="C127">
        <f t="shared" si="15"/>
        <v>29.146638355764537</v>
      </c>
      <c r="D127">
        <f t="shared" si="16"/>
        <v>202.93423999084416</v>
      </c>
      <c r="E127">
        <f t="shared" si="17"/>
        <v>16.853361644235463</v>
      </c>
      <c r="F127">
        <f t="shared" si="18"/>
        <v>3.3759855482831374E-11</v>
      </c>
      <c r="G127">
        <f t="shared" si="18"/>
        <v>8.9132196469549407E-6</v>
      </c>
      <c r="H127">
        <f t="shared" si="18"/>
        <v>0.1971883914250962</v>
      </c>
      <c r="I127">
        <f t="shared" si="18"/>
        <v>10.854595564971319</v>
      </c>
      <c r="J127">
        <f t="shared" si="19"/>
        <v>11.051792869649823</v>
      </c>
      <c r="K127">
        <f t="shared" si="14"/>
        <v>5.8015687745856397</v>
      </c>
      <c r="L127">
        <f t="shared" si="20"/>
        <v>33.658200246247119</v>
      </c>
    </row>
    <row r="128" spans="1:12" x14ac:dyDescent="0.25">
      <c r="A128">
        <f t="shared" si="21"/>
        <v>1035.7999999999947</v>
      </c>
      <c r="B128">
        <v>48</v>
      </c>
      <c r="C128">
        <f t="shared" si="15"/>
        <v>29.130031863534839</v>
      </c>
      <c r="D128">
        <f t="shared" si="16"/>
        <v>202.88423999084421</v>
      </c>
      <c r="E128">
        <f t="shared" si="17"/>
        <v>18.869968136465161</v>
      </c>
      <c r="F128">
        <f t="shared" si="18"/>
        <v>5.4305387185646507E-11</v>
      </c>
      <c r="G128">
        <f t="shared" si="18"/>
        <v>1.2574118347693599E-5</v>
      </c>
      <c r="H128">
        <f t="shared" si="18"/>
        <v>0.24338594824091475</v>
      </c>
      <c r="I128">
        <f t="shared" si="18"/>
        <v>11.749743942201986</v>
      </c>
      <c r="J128">
        <f t="shared" si="19"/>
        <v>11.993142464615554</v>
      </c>
      <c r="K128">
        <f t="shared" si="14"/>
        <v>6.8768256718496072</v>
      </c>
      <c r="L128">
        <f t="shared" si="20"/>
        <v>47.290731321009801</v>
      </c>
    </row>
    <row r="129" spans="1:12" x14ac:dyDescent="0.25">
      <c r="A129">
        <f t="shared" si="21"/>
        <v>1035.8499999999947</v>
      </c>
      <c r="B129">
        <v>42</v>
      </c>
      <c r="C129">
        <f t="shared" si="15"/>
        <v>29.113425371305198</v>
      </c>
      <c r="D129">
        <f t="shared" si="16"/>
        <v>202.83423999084425</v>
      </c>
      <c r="E129">
        <f t="shared" si="17"/>
        <v>12.886574628694802</v>
      </c>
      <c r="F129">
        <f t="shared" si="18"/>
        <v>8.6996948340801559E-11</v>
      </c>
      <c r="G129">
        <f t="shared" si="18"/>
        <v>1.7666041529847076E-5</v>
      </c>
      <c r="H129">
        <f t="shared" si="18"/>
        <v>0.29917715377648862</v>
      </c>
      <c r="I129">
        <f t="shared" si="18"/>
        <v>12.666654558166481</v>
      </c>
      <c r="J129">
        <f t="shared" si="19"/>
        <v>12.965849378071496</v>
      </c>
      <c r="K129">
        <f t="shared" si="14"/>
        <v>-7.9274749376693876E-2</v>
      </c>
      <c r="L129">
        <f t="shared" si="20"/>
        <v>6.2844858887376263E-3</v>
      </c>
    </row>
    <row r="130" spans="1:12" x14ac:dyDescent="0.25">
      <c r="A130">
        <f t="shared" si="21"/>
        <v>1035.8999999999946</v>
      </c>
      <c r="B130">
        <v>44</v>
      </c>
      <c r="C130">
        <f t="shared" si="15"/>
        <v>29.096818879075556</v>
      </c>
      <c r="D130">
        <f t="shared" si="16"/>
        <v>202.7842399908443</v>
      </c>
      <c r="E130">
        <f t="shared" si="17"/>
        <v>14.903181120924444</v>
      </c>
      <c r="F130">
        <f t="shared" si="18"/>
        <v>1.3879821848461014E-10</v>
      </c>
      <c r="G130">
        <f t="shared" si="18"/>
        <v>2.47183637661613E-5</v>
      </c>
      <c r="H130">
        <f t="shared" si="18"/>
        <v>0.36625209726496283</v>
      </c>
      <c r="I130">
        <f t="shared" si="18"/>
        <v>13.59922689893347</v>
      </c>
      <c r="J130">
        <f t="shared" si="19"/>
        <v>13.965503714700997</v>
      </c>
      <c r="K130">
        <f t="shared" si="14"/>
        <v>0.93767740622344675</v>
      </c>
      <c r="L130">
        <f t="shared" si="20"/>
        <v>0.87923891814193078</v>
      </c>
    </row>
    <row r="131" spans="1:12" x14ac:dyDescent="0.25">
      <c r="A131">
        <f t="shared" si="21"/>
        <v>1035.9499999999946</v>
      </c>
      <c r="B131">
        <v>41</v>
      </c>
      <c r="C131">
        <f t="shared" si="15"/>
        <v>29.080212386845915</v>
      </c>
      <c r="D131">
        <f t="shared" si="16"/>
        <v>202.73423999084434</v>
      </c>
      <c r="E131">
        <f t="shared" si="17"/>
        <v>11.919787613154085</v>
      </c>
      <c r="F131">
        <f t="shared" si="18"/>
        <v>2.2053754392911331E-10</v>
      </c>
      <c r="G131">
        <f t="shared" si="18"/>
        <v>3.4444426655037056E-5</v>
      </c>
      <c r="H131">
        <f t="shared" si="18"/>
        <v>0.44652993922194711</v>
      </c>
      <c r="I131">
        <f t="shared" si="18"/>
        <v>14.540698912464055</v>
      </c>
      <c r="J131">
        <f t="shared" si="19"/>
        <v>14.987263296333195</v>
      </c>
      <c r="K131">
        <f t="shared" si="14"/>
        <v>-3.0674756831791097</v>
      </c>
      <c r="L131">
        <f t="shared" si="20"/>
        <v>9.4094070668951453</v>
      </c>
    </row>
    <row r="132" spans="1:12" x14ac:dyDescent="0.25">
      <c r="A132">
        <f t="shared" si="21"/>
        <v>1035.9999999999945</v>
      </c>
      <c r="B132">
        <v>41</v>
      </c>
      <c r="C132">
        <f t="shared" si="15"/>
        <v>29.063605894616273</v>
      </c>
      <c r="D132">
        <f t="shared" si="16"/>
        <v>202.68423999084439</v>
      </c>
      <c r="E132">
        <f t="shared" si="17"/>
        <v>11.936394105383727</v>
      </c>
      <c r="F132">
        <f t="shared" si="18"/>
        <v>3.4897952254945859E-10</v>
      </c>
      <c r="G132">
        <f t="shared" si="18"/>
        <v>4.7800998626879523E-5</v>
      </c>
      <c r="H132">
        <f t="shared" si="18"/>
        <v>0.54217540750783899</v>
      </c>
      <c r="I132">
        <f t="shared" si="18"/>
        <v>15.483712985853368</v>
      </c>
      <c r="J132">
        <f t="shared" si="19"/>
        <v>16.025936194708812</v>
      </c>
      <c r="K132">
        <f t="shared" si="14"/>
        <v>-4.0895420893250858</v>
      </c>
      <c r="L132">
        <f t="shared" si="20"/>
        <v>16.72435450036139</v>
      </c>
    </row>
    <row r="133" spans="1:12" x14ac:dyDescent="0.25">
      <c r="A133">
        <f t="shared" si="21"/>
        <v>1036.0499999999945</v>
      </c>
      <c r="B133">
        <v>62</v>
      </c>
      <c r="C133">
        <f t="shared" si="15"/>
        <v>29.046999402386632</v>
      </c>
      <c r="D133">
        <f t="shared" si="16"/>
        <v>202.63423999084443</v>
      </c>
      <c r="E133">
        <f t="shared" si="17"/>
        <v>32.953000597613368</v>
      </c>
      <c r="F133">
        <f t="shared" si="18"/>
        <v>5.4996635709752077E-10</v>
      </c>
      <c r="G133">
        <f t="shared" si="18"/>
        <v>6.6065351201121135E-5</v>
      </c>
      <c r="H133">
        <f t="shared" si="18"/>
        <v>0.65561338990601514</v>
      </c>
      <c r="I133">
        <f t="shared" si="18"/>
        <v>16.420399222928964</v>
      </c>
      <c r="J133">
        <f t="shared" si="19"/>
        <v>17.076078678736145</v>
      </c>
      <c r="K133">
        <f t="shared" si="14"/>
        <v>15.876921918877223</v>
      </c>
      <c r="L133">
        <f t="shared" si="20"/>
        <v>252.07664961812398</v>
      </c>
    </row>
    <row r="134" spans="1:12" x14ac:dyDescent="0.25">
      <c r="A134">
        <f t="shared" si="21"/>
        <v>1036.0999999999945</v>
      </c>
      <c r="B134">
        <v>41</v>
      </c>
      <c r="C134">
        <f t="shared" si="15"/>
        <v>29.030392910156991</v>
      </c>
      <c r="D134">
        <f t="shared" si="16"/>
        <v>202.58423999084448</v>
      </c>
      <c r="E134">
        <f t="shared" si="17"/>
        <v>11.969607089843009</v>
      </c>
      <c r="F134">
        <f t="shared" si="18"/>
        <v>8.6315953285037384E-10</v>
      </c>
      <c r="G134">
        <f t="shared" si="18"/>
        <v>9.0934628119315153E-5</v>
      </c>
      <c r="H134">
        <f t="shared" si="18"/>
        <v>0.78954081161957856</v>
      </c>
      <c r="I134">
        <f t="shared" si="18"/>
        <v>17.34247510740779</v>
      </c>
      <c r="J134">
        <f t="shared" si="19"/>
        <v>18.132106854518646</v>
      </c>
      <c r="K134">
        <f t="shared" si="14"/>
        <v>-6.162499764675637</v>
      </c>
      <c r="L134">
        <f t="shared" si="20"/>
        <v>37.976403349627283</v>
      </c>
    </row>
    <row r="135" spans="1:12" x14ac:dyDescent="0.25">
      <c r="A135">
        <f t="shared" si="21"/>
        <v>1036.1499999999944</v>
      </c>
      <c r="B135">
        <v>48</v>
      </c>
      <c r="C135">
        <f t="shared" si="15"/>
        <v>29.013786417927349</v>
      </c>
      <c r="D135">
        <f t="shared" si="16"/>
        <v>202.53423999084453</v>
      </c>
      <c r="E135">
        <f t="shared" si="17"/>
        <v>18.986213582072651</v>
      </c>
      <c r="F135">
        <f t="shared" si="18"/>
        <v>1.349164135636945E-9</v>
      </c>
      <c r="G135">
        <f t="shared" si="18"/>
        <v>1.2465325137486069E-4</v>
      </c>
      <c r="H135">
        <f t="shared" si="18"/>
        <v>0.94693489634647088</v>
      </c>
      <c r="I135">
        <f t="shared" si="18"/>
        <v>18.241360092128414</v>
      </c>
      <c r="J135">
        <f t="shared" si="19"/>
        <v>19.188419643075424</v>
      </c>
      <c r="K135">
        <f t="shared" si="14"/>
        <v>-0.20220606100277294</v>
      </c>
      <c r="L135">
        <f t="shared" si="20"/>
        <v>4.0887291106257134E-2</v>
      </c>
    </row>
    <row r="136" spans="1:12" x14ac:dyDescent="0.25">
      <c r="A136">
        <f t="shared" si="21"/>
        <v>1036.1999999999944</v>
      </c>
      <c r="B136">
        <v>48</v>
      </c>
      <c r="C136">
        <f t="shared" si="15"/>
        <v>28.997179925697651</v>
      </c>
      <c r="D136">
        <f t="shared" si="16"/>
        <v>202.48423999084457</v>
      </c>
      <c r="E136">
        <f t="shared" si="17"/>
        <v>19.002820074302349</v>
      </c>
      <c r="F136">
        <f t="shared" si="18"/>
        <v>2.1001836509639442E-9</v>
      </c>
      <c r="G136">
        <f t="shared" si="18"/>
        <v>1.7017536678820382E-4</v>
      </c>
      <c r="H136">
        <f t="shared" si="18"/>
        <v>1.1310568331267328</v>
      </c>
      <c r="I136">
        <f t="shared" si="18"/>
        <v>19.108303124099699</v>
      </c>
      <c r="J136">
        <f t="shared" si="19"/>
        <v>20.239530134693403</v>
      </c>
      <c r="K136">
        <f t="shared" si="14"/>
        <v>-1.2367100603910544</v>
      </c>
      <c r="L136">
        <f t="shared" si="20"/>
        <v>1.5294517734724453</v>
      </c>
    </row>
    <row r="137" spans="1:12" x14ac:dyDescent="0.25">
      <c r="A137">
        <f t="shared" si="21"/>
        <v>1036.2499999999943</v>
      </c>
      <c r="B137">
        <v>59</v>
      </c>
      <c r="C137">
        <f t="shared" si="15"/>
        <v>28.98057343346801</v>
      </c>
      <c r="D137">
        <f t="shared" si="16"/>
        <v>202.43423999084462</v>
      </c>
      <c r="E137">
        <f t="shared" si="17"/>
        <v>30.01942656653199</v>
      </c>
      <c r="F137">
        <f t="shared" si="18"/>
        <v>3.2558810307271881E-9</v>
      </c>
      <c r="G137">
        <f t="shared" si="18"/>
        <v>2.3137080017373855E-4</v>
      </c>
      <c r="H137">
        <f t="shared" si="18"/>
        <v>1.3454498138584705</v>
      </c>
      <c r="I137">
        <f t="shared" si="18"/>
        <v>19.934520619176805</v>
      </c>
      <c r="J137">
        <f t="shared" si="19"/>
        <v>21.280201807091331</v>
      </c>
      <c r="K137">
        <f t="shared" si="14"/>
        <v>8.7392247594406598</v>
      </c>
      <c r="L137">
        <f t="shared" si="20"/>
        <v>76.374049396020652</v>
      </c>
    </row>
    <row r="138" spans="1:12" x14ac:dyDescent="0.25">
      <c r="A138">
        <f t="shared" si="21"/>
        <v>1036.2999999999943</v>
      </c>
      <c r="B138">
        <v>53</v>
      </c>
      <c r="C138">
        <f t="shared" si="15"/>
        <v>28.963966941238368</v>
      </c>
      <c r="D138">
        <f t="shared" si="16"/>
        <v>202.38423999084466</v>
      </c>
      <c r="E138">
        <f t="shared" si="17"/>
        <v>24.036033058761632</v>
      </c>
      <c r="F138">
        <f t="shared" si="18"/>
        <v>5.0268803736663917E-9</v>
      </c>
      <c r="G138">
        <f t="shared" si="18"/>
        <v>3.1328468909697278E-4</v>
      </c>
      <c r="H138">
        <f t="shared" si="18"/>
        <v>1.5939303745117723</v>
      </c>
      <c r="I138">
        <f t="shared" si="18"/>
        <v>20.711341959829245</v>
      </c>
      <c r="J138">
        <f t="shared" si="19"/>
        <v>22.305585624056995</v>
      </c>
      <c r="K138">
        <f t="shared" si="14"/>
        <v>1.7304474347046366</v>
      </c>
      <c r="L138">
        <f t="shared" si="20"/>
        <v>2.9944483242758575</v>
      </c>
    </row>
    <row r="139" spans="1:12" x14ac:dyDescent="0.25">
      <c r="A139">
        <f t="shared" si="21"/>
        <v>1036.3499999999942</v>
      </c>
      <c r="B139">
        <v>49</v>
      </c>
      <c r="C139">
        <f t="shared" si="15"/>
        <v>28.947360449008727</v>
      </c>
      <c r="D139">
        <f t="shared" si="16"/>
        <v>202.33423999084471</v>
      </c>
      <c r="E139">
        <f t="shared" si="17"/>
        <v>20.052639550991273</v>
      </c>
      <c r="F139">
        <f t="shared" si="18"/>
        <v>7.7294277471801967E-9</v>
      </c>
      <c r="G139">
        <f t="shared" si="18"/>
        <v>4.2246288561660004E-4</v>
      </c>
      <c r="H139">
        <f t="shared" si="18"/>
        <v>1.8805719730296866</v>
      </c>
      <c r="I139">
        <f t="shared" si="18"/>
        <v>21.430359224274053</v>
      </c>
      <c r="J139">
        <f t="shared" si="19"/>
        <v>23.311353667918784</v>
      </c>
      <c r="K139">
        <f t="shared" si="14"/>
        <v>-3.2587141169275107</v>
      </c>
      <c r="L139">
        <f t="shared" si="20"/>
        <v>10.619217695862647</v>
      </c>
    </row>
    <row r="140" spans="1:12" x14ac:dyDescent="0.25">
      <c r="A140">
        <f t="shared" si="21"/>
        <v>1036.3999999999942</v>
      </c>
      <c r="B140">
        <v>53</v>
      </c>
      <c r="C140">
        <f t="shared" si="15"/>
        <v>28.930753956779085</v>
      </c>
      <c r="D140">
        <f t="shared" si="16"/>
        <v>202.28423999084475</v>
      </c>
      <c r="E140">
        <f t="shared" si="17"/>
        <v>24.069246043220915</v>
      </c>
      <c r="F140">
        <f t="shared" si="18"/>
        <v>1.1836271055681957E-8</v>
      </c>
      <c r="G140">
        <f t="shared" si="18"/>
        <v>5.6735739584271776E-4</v>
      </c>
      <c r="H140">
        <f t="shared" si="18"/>
        <v>2.2096797749396764</v>
      </c>
      <c r="I140">
        <f t="shared" ref="I140" si="22">I$5*EXP(-(($D140-I$6)^2)/(2*I$7^2))</f>
        <v>22.083577582655153</v>
      </c>
      <c r="J140">
        <f t="shared" si="19"/>
        <v>24.293824726826944</v>
      </c>
      <c r="K140">
        <f t="shared" ref="K140:K203" si="23">E140-J140</f>
        <v>-0.22457868360602973</v>
      </c>
      <c r="L140">
        <f t="shared" si="20"/>
        <v>5.0435585130217203E-2</v>
      </c>
    </row>
    <row r="141" spans="1:12" x14ac:dyDescent="0.25">
      <c r="A141">
        <f t="shared" si="21"/>
        <v>1036.4499999999941</v>
      </c>
      <c r="B141">
        <v>57</v>
      </c>
      <c r="C141">
        <f t="shared" ref="C141:C204" si="24">$O$12*A141+$P$12</f>
        <v>28.914147464549444</v>
      </c>
      <c r="D141">
        <f t="shared" ref="D141:D204" si="25">1253.6-A141-$M$5</f>
        <v>202.2342399908448</v>
      </c>
      <c r="E141">
        <f t="shared" ref="E141:E204" si="26">B141-C141</f>
        <v>28.085852535450556</v>
      </c>
      <c r="F141">
        <f t="shared" ref="F141:I204" si="27">F$5*EXP(-(($D141-F$6)^2)/(2*F$7^2))</f>
        <v>1.8050998541906017E-8</v>
      </c>
      <c r="G141">
        <f t="shared" si="27"/>
        <v>7.5882852606373144E-4</v>
      </c>
      <c r="H141">
        <f t="shared" si="27"/>
        <v>2.585755699568733</v>
      </c>
      <c r="I141">
        <f t="shared" si="27"/>
        <v>22.663562630366993</v>
      </c>
      <c r="J141">
        <f t="shared" ref="J141:J204" si="28">F141+G141+H141+I141</f>
        <v>25.250077176512789</v>
      </c>
      <c r="K141">
        <f t="shared" si="23"/>
        <v>2.8357753589377666</v>
      </c>
      <c r="L141">
        <f t="shared" ref="L141:L204" si="29">(K141)^2</f>
        <v>8.0416218863586195</v>
      </c>
    </row>
    <row r="142" spans="1:12" x14ac:dyDescent="0.25">
      <c r="A142">
        <f t="shared" ref="A142:A205" si="30">A141+$B$7</f>
        <v>1036.4999999999941</v>
      </c>
      <c r="B142">
        <v>60</v>
      </c>
      <c r="C142">
        <f t="shared" si="24"/>
        <v>28.897540972319803</v>
      </c>
      <c r="D142">
        <f t="shared" si="25"/>
        <v>202.18423999084484</v>
      </c>
      <c r="E142">
        <f t="shared" si="26"/>
        <v>31.102459027680197</v>
      </c>
      <c r="F142">
        <f t="shared" si="27"/>
        <v>2.7416141244052977E-8</v>
      </c>
      <c r="G142">
        <f t="shared" si="27"/>
        <v>1.0107630225723938E-3</v>
      </c>
      <c r="H142">
        <f t="shared" si="27"/>
        <v>3.0134529103608796</v>
      </c>
      <c r="I142">
        <f t="shared" si="27"/>
        <v>23.16358088062848</v>
      </c>
      <c r="J142">
        <f t="shared" si="28"/>
        <v>26.178044581428072</v>
      </c>
      <c r="K142">
        <f t="shared" si="23"/>
        <v>4.9244144462521255</v>
      </c>
      <c r="L142">
        <f t="shared" si="29"/>
        <v>24.249857638456628</v>
      </c>
    </row>
    <row r="143" spans="1:12" x14ac:dyDescent="0.25">
      <c r="A143">
        <f t="shared" si="30"/>
        <v>1036.549999999994</v>
      </c>
      <c r="B143">
        <v>45</v>
      </c>
      <c r="C143">
        <f t="shared" si="24"/>
        <v>28.880934480090104</v>
      </c>
      <c r="D143">
        <f t="shared" si="25"/>
        <v>202.13423999084489</v>
      </c>
      <c r="E143">
        <f t="shared" si="26"/>
        <v>16.119065519909896</v>
      </c>
      <c r="F143">
        <f t="shared" si="27"/>
        <v>4.1469633320148152E-8</v>
      </c>
      <c r="G143">
        <f t="shared" si="27"/>
        <v>1.3408302859172169E-3</v>
      </c>
      <c r="H143">
        <f t="shared" si="27"/>
        <v>3.4975191157770826</v>
      </c>
      <c r="I143">
        <f t="shared" si="27"/>
        <v>23.577729714121659</v>
      </c>
      <c r="J143">
        <f t="shared" si="28"/>
        <v>27.076589701654292</v>
      </c>
      <c r="K143">
        <f t="shared" si="23"/>
        <v>-10.957524181744397</v>
      </c>
      <c r="L143">
        <f t="shared" si="29"/>
        <v>120.06733619351321</v>
      </c>
    </row>
    <row r="144" spans="1:12" x14ac:dyDescent="0.25">
      <c r="A144">
        <f t="shared" si="30"/>
        <v>1036.599999999994</v>
      </c>
      <c r="B144">
        <v>58</v>
      </c>
      <c r="C144">
        <f t="shared" si="24"/>
        <v>28.864327987860463</v>
      </c>
      <c r="D144">
        <f t="shared" si="25"/>
        <v>202.08423999084494</v>
      </c>
      <c r="E144">
        <f t="shared" si="26"/>
        <v>29.135672012139537</v>
      </c>
      <c r="F144">
        <f t="shared" si="27"/>
        <v>6.2470190521300767E-8</v>
      </c>
      <c r="G144">
        <f t="shared" si="27"/>
        <v>1.7714016515944803E-3</v>
      </c>
      <c r="H144">
        <f t="shared" si="27"/>
        <v>4.0427282845879589</v>
      </c>
      <c r="I144">
        <f t="shared" si="27"/>
        <v>23.901053284117662</v>
      </c>
      <c r="J144">
        <f t="shared" si="28"/>
        <v>27.945553032827405</v>
      </c>
      <c r="K144">
        <f t="shared" si="23"/>
        <v>1.1901189793121318</v>
      </c>
      <c r="L144">
        <f t="shared" si="29"/>
        <v>1.4163831849189505</v>
      </c>
    </row>
    <row r="145" spans="1:12" x14ac:dyDescent="0.25">
      <c r="A145">
        <f t="shared" si="30"/>
        <v>1036.649999999994</v>
      </c>
      <c r="B145">
        <v>54</v>
      </c>
      <c r="C145">
        <f t="shared" si="24"/>
        <v>28.847721495630822</v>
      </c>
      <c r="D145">
        <f t="shared" si="25"/>
        <v>202.03423999084498</v>
      </c>
      <c r="E145">
        <f t="shared" si="26"/>
        <v>25.152278504369178</v>
      </c>
      <c r="F145">
        <f t="shared" si="27"/>
        <v>9.3720421761127289E-8</v>
      </c>
      <c r="G145">
        <f t="shared" si="27"/>
        <v>2.3306606740882505E-3</v>
      </c>
      <c r="H145">
        <f t="shared" si="27"/>
        <v>4.6538006709656381</v>
      </c>
      <c r="I145">
        <f t="shared" si="27"/>
        <v>24.129641197091058</v>
      </c>
      <c r="J145">
        <f t="shared" si="28"/>
        <v>28.785772622451205</v>
      </c>
      <c r="K145">
        <f t="shared" si="23"/>
        <v>-3.6334941180820266</v>
      </c>
      <c r="L145">
        <f t="shared" si="29"/>
        <v>13.202279506136684</v>
      </c>
    </row>
    <row r="146" spans="1:12" x14ac:dyDescent="0.25">
      <c r="A146">
        <f t="shared" si="30"/>
        <v>1036.6999999999939</v>
      </c>
      <c r="B146">
        <v>62</v>
      </c>
      <c r="C146">
        <f t="shared" si="24"/>
        <v>28.83111500340118</v>
      </c>
      <c r="D146">
        <f t="shared" si="25"/>
        <v>201.98423999084503</v>
      </c>
      <c r="E146">
        <f t="shared" si="26"/>
        <v>33.16888499659882</v>
      </c>
      <c r="F146">
        <f t="shared" si="27"/>
        <v>1.4002784557781685E-7</v>
      </c>
      <c r="G146">
        <f t="shared" si="27"/>
        <v>3.0539352157173284E-3</v>
      </c>
      <c r="H146">
        <f t="shared" si="27"/>
        <v>5.3353113881529275</v>
      </c>
      <c r="I146">
        <f t="shared" si="27"/>
        <v>24.260707222351858</v>
      </c>
      <c r="J146">
        <f t="shared" si="28"/>
        <v>29.599072685748347</v>
      </c>
      <c r="K146">
        <f t="shared" si="23"/>
        <v>3.5698123108504731</v>
      </c>
      <c r="L146">
        <f t="shared" si="29"/>
        <v>12.743559934699595</v>
      </c>
    </row>
    <row r="147" spans="1:12" x14ac:dyDescent="0.25">
      <c r="A147">
        <f t="shared" si="30"/>
        <v>1036.7499999999939</v>
      </c>
      <c r="B147">
        <v>59</v>
      </c>
      <c r="C147">
        <f t="shared" si="24"/>
        <v>28.814508511171539</v>
      </c>
      <c r="D147">
        <f t="shared" si="25"/>
        <v>201.93423999084507</v>
      </c>
      <c r="E147">
        <f t="shared" si="26"/>
        <v>30.185491488828461</v>
      </c>
      <c r="F147">
        <f t="shared" si="27"/>
        <v>2.083595200042974E-7</v>
      </c>
      <c r="G147">
        <f t="shared" si="27"/>
        <v>3.985284778119557E-3</v>
      </c>
      <c r="H147">
        <f t="shared" si="27"/>
        <v>6.0915881594574213</v>
      </c>
      <c r="I147">
        <f t="shared" si="27"/>
        <v>24.292645815873243</v>
      </c>
      <c r="J147">
        <f t="shared" si="28"/>
        <v>30.388219468468304</v>
      </c>
      <c r="K147">
        <f t="shared" si="23"/>
        <v>-0.20272797963984246</v>
      </c>
      <c r="L147">
        <f t="shared" si="29"/>
        <v>4.1098633728852377E-2</v>
      </c>
    </row>
    <row r="148" spans="1:12" x14ac:dyDescent="0.25">
      <c r="A148">
        <f t="shared" si="30"/>
        <v>1036.7999999999938</v>
      </c>
      <c r="B148">
        <v>62</v>
      </c>
      <c r="C148">
        <f t="shared" si="24"/>
        <v>28.797902018941897</v>
      </c>
      <c r="D148">
        <f t="shared" si="25"/>
        <v>201.88423999084512</v>
      </c>
      <c r="E148">
        <f t="shared" si="26"/>
        <v>33.202097981058103</v>
      </c>
      <c r="F148">
        <f t="shared" si="27"/>
        <v>3.0876712808283986E-7</v>
      </c>
      <c r="G148">
        <f t="shared" si="27"/>
        <v>5.1793787372000624E-3</v>
      </c>
      <c r="H148">
        <f t="shared" si="27"/>
        <v>6.9265993038333331</v>
      </c>
      <c r="I148">
        <f t="shared" si="27"/>
        <v>24.225064855156418</v>
      </c>
      <c r="J148">
        <f t="shared" si="28"/>
        <v>31.15684384649408</v>
      </c>
      <c r="K148">
        <f t="shared" si="23"/>
        <v>2.0452541345640221</v>
      </c>
      <c r="L148">
        <f t="shared" si="29"/>
        <v>4.1830644749512267</v>
      </c>
    </row>
    <row r="149" spans="1:12" x14ac:dyDescent="0.25">
      <c r="A149">
        <f t="shared" si="30"/>
        <v>1036.8499999999938</v>
      </c>
      <c r="B149">
        <v>69</v>
      </c>
      <c r="C149">
        <f t="shared" si="24"/>
        <v>28.781295526712256</v>
      </c>
      <c r="D149">
        <f t="shared" si="25"/>
        <v>201.83423999084516</v>
      </c>
      <c r="E149">
        <f t="shared" si="26"/>
        <v>40.218704473287744</v>
      </c>
      <c r="F149">
        <f t="shared" si="27"/>
        <v>4.5568794229343754E-7</v>
      </c>
      <c r="G149">
        <f t="shared" si="27"/>
        <v>6.7037027269589711E-3</v>
      </c>
      <c r="H149">
        <f t="shared" si="27"/>
        <v>7.8438334693828855</v>
      </c>
      <c r="I149">
        <f t="shared" si="27"/>
        <v>24.058793652018263</v>
      </c>
      <c r="J149">
        <f t="shared" si="28"/>
        <v>31.909331279816051</v>
      </c>
      <c r="K149">
        <f t="shared" si="23"/>
        <v>8.3093731934716928</v>
      </c>
      <c r="L149">
        <f t="shared" si="29"/>
        <v>69.045682868385953</v>
      </c>
    </row>
    <row r="150" spans="1:12" x14ac:dyDescent="0.25">
      <c r="A150">
        <f t="shared" si="30"/>
        <v>1036.8999999999937</v>
      </c>
      <c r="B150">
        <v>62</v>
      </c>
      <c r="C150">
        <f t="shared" si="24"/>
        <v>28.764689034482615</v>
      </c>
      <c r="D150">
        <f t="shared" si="25"/>
        <v>201.78423999084521</v>
      </c>
      <c r="E150">
        <f t="shared" si="26"/>
        <v>33.235310965517385</v>
      </c>
      <c r="F150">
        <f t="shared" si="27"/>
        <v>6.6976551785736832E-7</v>
      </c>
      <c r="G150">
        <f t="shared" si="27"/>
        <v>8.6411310978924457E-3</v>
      </c>
      <c r="H150">
        <f t="shared" si="27"/>
        <v>8.8461730978809445</v>
      </c>
      <c r="I150">
        <f t="shared" si="27"/>
        <v>23.795866014383073</v>
      </c>
      <c r="J150">
        <f t="shared" si="28"/>
        <v>32.650680913127431</v>
      </c>
      <c r="K150">
        <f t="shared" si="23"/>
        <v>0.58463005238995436</v>
      </c>
      <c r="L150">
        <f t="shared" si="29"/>
        <v>0.3417922981574808</v>
      </c>
    </row>
    <row r="151" spans="1:12" x14ac:dyDescent="0.25">
      <c r="A151">
        <f t="shared" si="30"/>
        <v>1036.9499999999937</v>
      </c>
      <c r="B151">
        <v>70</v>
      </c>
      <c r="C151">
        <f t="shared" si="24"/>
        <v>28.748082542252916</v>
      </c>
      <c r="D151">
        <f t="shared" si="25"/>
        <v>201.73423999084525</v>
      </c>
      <c r="E151">
        <f t="shared" si="26"/>
        <v>41.251917457747084</v>
      </c>
      <c r="F151">
        <f t="shared" si="27"/>
        <v>9.8038532268921322E-7</v>
      </c>
      <c r="G151">
        <f t="shared" si="27"/>
        <v>1.1092902845791463E-2</v>
      </c>
      <c r="H151">
        <f t="shared" si="27"/>
        <v>9.9357640704307926</v>
      </c>
      <c r="I151">
        <f t="shared" si="27"/>
        <v>23.439478840752695</v>
      </c>
      <c r="J151">
        <f t="shared" si="28"/>
        <v>33.386336794414603</v>
      </c>
      <c r="K151">
        <f t="shared" si="23"/>
        <v>7.8655806633324801</v>
      </c>
      <c r="L151">
        <f t="shared" si="29"/>
        <v>61.867359171389815</v>
      </c>
    </row>
    <row r="152" spans="1:12" x14ac:dyDescent="0.25">
      <c r="A152">
        <f t="shared" si="30"/>
        <v>1036.9999999999936</v>
      </c>
      <c r="B152">
        <v>77</v>
      </c>
      <c r="C152">
        <f t="shared" si="24"/>
        <v>28.731476050023275</v>
      </c>
      <c r="D152">
        <f t="shared" si="25"/>
        <v>201.6842399908453</v>
      </c>
      <c r="E152">
        <f t="shared" si="26"/>
        <v>48.268523949976725</v>
      </c>
      <c r="F152">
        <f t="shared" si="27"/>
        <v>1.4291887395051958E-6</v>
      </c>
      <c r="G152">
        <f t="shared" si="27"/>
        <v>1.4182036324433055E-2</v>
      </c>
      <c r="H152">
        <f t="shared" si="27"/>
        <v>11.113884429919779</v>
      </c>
      <c r="I152">
        <f t="shared" si="27"/>
        <v>22.993927425888817</v>
      </c>
      <c r="J152">
        <f t="shared" si="28"/>
        <v>34.121995321321769</v>
      </c>
      <c r="K152">
        <f t="shared" si="23"/>
        <v>14.146528628654956</v>
      </c>
      <c r="L152">
        <f t="shared" si="29"/>
        <v>200.12427224135425</v>
      </c>
    </row>
    <row r="153" spans="1:12" x14ac:dyDescent="0.25">
      <c r="A153">
        <f t="shared" si="30"/>
        <v>1037.0499999999936</v>
      </c>
      <c r="B153">
        <v>56</v>
      </c>
      <c r="C153">
        <f t="shared" si="24"/>
        <v>28.714869557793634</v>
      </c>
      <c r="D153">
        <f t="shared" si="25"/>
        <v>201.63423999084534</v>
      </c>
      <c r="E153">
        <f t="shared" si="26"/>
        <v>27.285130442206366</v>
      </c>
      <c r="F153">
        <f t="shared" si="27"/>
        <v>2.0749189612534859E-6</v>
      </c>
      <c r="G153">
        <f t="shared" si="27"/>
        <v>1.8057214048631698E-2</v>
      </c>
      <c r="H153">
        <f t="shared" si="27"/>
        <v>12.380815479766177</v>
      </c>
      <c r="I153">
        <f t="shared" si="27"/>
        <v>22.464519308030471</v>
      </c>
      <c r="J153">
        <f t="shared" si="28"/>
        <v>34.863394076764237</v>
      </c>
      <c r="K153">
        <f t="shared" si="23"/>
        <v>-7.5782636345578709</v>
      </c>
      <c r="L153">
        <f t="shared" si="29"/>
        <v>57.430079714862273</v>
      </c>
    </row>
    <row r="154" spans="1:12" x14ac:dyDescent="0.25">
      <c r="A154">
        <f t="shared" si="30"/>
        <v>1037.0999999999935</v>
      </c>
      <c r="B154">
        <v>67</v>
      </c>
      <c r="C154">
        <f t="shared" si="24"/>
        <v>28.698263065563992</v>
      </c>
      <c r="D154">
        <f t="shared" si="25"/>
        <v>201.58423999084539</v>
      </c>
      <c r="E154">
        <f t="shared" si="26"/>
        <v>38.301736934436008</v>
      </c>
      <c r="F154">
        <f t="shared" si="27"/>
        <v>3.0000705089056447E-6</v>
      </c>
      <c r="G154">
        <f t="shared" si="27"/>
        <v>2.2897162570403758E-2</v>
      </c>
      <c r="H154">
        <f t="shared" si="27"/>
        <v>13.735718899369276</v>
      </c>
      <c r="I154">
        <f t="shared" si="27"/>
        <v>21.857469073272956</v>
      </c>
      <c r="J154">
        <f t="shared" si="28"/>
        <v>35.616088135283142</v>
      </c>
      <c r="K154">
        <f t="shared" si="23"/>
        <v>2.6856487991528653</v>
      </c>
      <c r="L154">
        <f t="shared" si="29"/>
        <v>7.2127094723912268</v>
      </c>
    </row>
    <row r="155" spans="1:12" x14ac:dyDescent="0.25">
      <c r="A155">
        <f t="shared" si="30"/>
        <v>1037.1499999999935</v>
      </c>
      <c r="B155">
        <v>60</v>
      </c>
      <c r="C155">
        <f t="shared" si="24"/>
        <v>28.681656573334351</v>
      </c>
      <c r="D155">
        <f t="shared" si="25"/>
        <v>201.53423999084544</v>
      </c>
      <c r="E155">
        <f t="shared" si="26"/>
        <v>31.318343426665649</v>
      </c>
      <c r="F155">
        <f t="shared" si="27"/>
        <v>4.3199682298630393E-6</v>
      </c>
      <c r="G155">
        <f t="shared" si="27"/>
        <v>2.8915543373100042E-2</v>
      </c>
      <c r="H155">
        <f t="shared" si="27"/>
        <v>15.176523773557633</v>
      </c>
      <c r="I155">
        <f t="shared" si="27"/>
        <v>21.179777031083546</v>
      </c>
      <c r="J155">
        <f t="shared" si="28"/>
        <v>36.385220667982509</v>
      </c>
      <c r="K155">
        <f t="shared" si="23"/>
        <v>-5.0668772413168597</v>
      </c>
      <c r="L155">
        <f t="shared" si="29"/>
        <v>25.673244978574751</v>
      </c>
    </row>
    <row r="156" spans="1:12" x14ac:dyDescent="0.25">
      <c r="A156">
        <f t="shared" si="30"/>
        <v>1037.1999999999935</v>
      </c>
      <c r="B156">
        <v>67</v>
      </c>
      <c r="C156">
        <f t="shared" si="24"/>
        <v>28.66505008110471</v>
      </c>
      <c r="D156">
        <f t="shared" si="25"/>
        <v>201.48423999084548</v>
      </c>
      <c r="E156">
        <f t="shared" si="26"/>
        <v>38.33494991889529</v>
      </c>
      <c r="F156">
        <f t="shared" si="27"/>
        <v>6.1951013078598426E-6</v>
      </c>
      <c r="G156">
        <f t="shared" si="27"/>
        <v>3.6366358591937563E-2</v>
      </c>
      <c r="H156">
        <f t="shared" si="27"/>
        <v>16.699827586072015</v>
      </c>
      <c r="I156">
        <f t="shared" si="27"/>
        <v>20.439095069676156</v>
      </c>
      <c r="J156">
        <f t="shared" si="28"/>
        <v>37.175295209441416</v>
      </c>
      <c r="K156">
        <f t="shared" si="23"/>
        <v>1.1596547094538749</v>
      </c>
      <c r="L156">
        <f t="shared" si="29"/>
        <v>1.3447990451585512</v>
      </c>
    </row>
    <row r="157" spans="1:12" x14ac:dyDescent="0.25">
      <c r="A157">
        <f t="shared" si="30"/>
        <v>1037.2499999999934</v>
      </c>
      <c r="B157">
        <v>80</v>
      </c>
      <c r="C157">
        <f t="shared" si="24"/>
        <v>28.648443588875068</v>
      </c>
      <c r="D157">
        <f t="shared" si="25"/>
        <v>201.43423999084553</v>
      </c>
      <c r="E157">
        <f t="shared" si="26"/>
        <v>51.351556411124932</v>
      </c>
      <c r="F157">
        <f t="shared" si="27"/>
        <v>8.8477947891863132E-6</v>
      </c>
      <c r="G157">
        <f t="shared" si="27"/>
        <v>4.5549859786413967E-2</v>
      </c>
      <c r="H157">
        <f t="shared" si="27"/>
        <v>18.300815257730203</v>
      </c>
      <c r="I157">
        <f t="shared" si="27"/>
        <v>19.643583278957905</v>
      </c>
      <c r="J157">
        <f t="shared" si="28"/>
        <v>37.989957244269313</v>
      </c>
      <c r="K157">
        <f t="shared" si="23"/>
        <v>13.361599166855619</v>
      </c>
      <c r="L157">
        <f t="shared" si="29"/>
        <v>178.53233229571677</v>
      </c>
    </row>
    <row r="158" spans="1:12" x14ac:dyDescent="0.25">
      <c r="A158">
        <f t="shared" si="30"/>
        <v>1037.2999999999934</v>
      </c>
      <c r="B158">
        <v>67</v>
      </c>
      <c r="C158">
        <f t="shared" si="24"/>
        <v>28.631837096645427</v>
      </c>
      <c r="D158">
        <f t="shared" si="25"/>
        <v>201.38423999084557</v>
      </c>
      <c r="E158">
        <f t="shared" si="26"/>
        <v>38.368162903354573</v>
      </c>
      <c r="F158">
        <f t="shared" si="27"/>
        <v>1.2584629627971537E-5</v>
      </c>
      <c r="G158">
        <f t="shared" si="27"/>
        <v>5.6818928676577785E-2</v>
      </c>
      <c r="H158">
        <f t="shared" si="27"/>
        <v>19.973200203615757</v>
      </c>
      <c r="I158">
        <f t="shared" si="27"/>
        <v>18.801761084779326</v>
      </c>
      <c r="J158">
        <f t="shared" si="28"/>
        <v>38.83179280170129</v>
      </c>
      <c r="K158">
        <f t="shared" si="23"/>
        <v>-0.46362989834671708</v>
      </c>
      <c r="L158">
        <f t="shared" si="29"/>
        <v>0.21495268264098721</v>
      </c>
    </row>
    <row r="159" spans="1:12" x14ac:dyDescent="0.25">
      <c r="A159">
        <f t="shared" si="30"/>
        <v>1037.3499999999933</v>
      </c>
      <c r="B159">
        <v>83</v>
      </c>
      <c r="C159">
        <f t="shared" si="24"/>
        <v>28.615230604415729</v>
      </c>
      <c r="D159">
        <f t="shared" si="25"/>
        <v>201.33423999084562</v>
      </c>
      <c r="E159">
        <f t="shared" si="26"/>
        <v>54.384769395584271</v>
      </c>
      <c r="F159">
        <f t="shared" si="27"/>
        <v>1.7826439293730934E-5</v>
      </c>
      <c r="G159">
        <f t="shared" si="27"/>
        <v>7.0585875522578084E-2</v>
      </c>
      <c r="H159">
        <f t="shared" si="27"/>
        <v>21.709191129891476</v>
      </c>
      <c r="I159">
        <f t="shared" si="27"/>
        <v>17.922356669185771</v>
      </c>
      <c r="J159">
        <f t="shared" si="28"/>
        <v>39.702151501039118</v>
      </c>
      <c r="K159">
        <f t="shared" si="23"/>
        <v>14.682617894545153</v>
      </c>
      <c r="L159">
        <f t="shared" si="29"/>
        <v>215.57926823721755</v>
      </c>
    </row>
    <row r="160" spans="1:12" x14ac:dyDescent="0.25">
      <c r="A160">
        <f t="shared" si="30"/>
        <v>1037.3999999999933</v>
      </c>
      <c r="B160">
        <v>44</v>
      </c>
      <c r="C160">
        <f t="shared" si="24"/>
        <v>28.598624112186087</v>
      </c>
      <c r="D160">
        <f t="shared" si="25"/>
        <v>201.28423999084566</v>
      </c>
      <c r="E160">
        <f t="shared" si="26"/>
        <v>15.401375887813913</v>
      </c>
      <c r="F160">
        <f t="shared" si="27"/>
        <v>2.5148236695137791E-5</v>
      </c>
      <c r="G160">
        <f t="shared" si="27"/>
        <v>8.7329573617168171E-2</v>
      </c>
      <c r="H160">
        <f t="shared" si="27"/>
        <v>23.499487884351385</v>
      </c>
      <c r="I160">
        <f t="shared" si="27"/>
        <v>17.014158360276088</v>
      </c>
      <c r="J160">
        <f t="shared" si="28"/>
        <v>40.601000966481337</v>
      </c>
      <c r="K160">
        <f t="shared" si="23"/>
        <v>-25.199625078667424</v>
      </c>
      <c r="L160">
        <f t="shared" si="29"/>
        <v>635.02110410540422</v>
      </c>
    </row>
    <row r="161" spans="1:12" x14ac:dyDescent="0.25">
      <c r="A161">
        <f t="shared" si="30"/>
        <v>1037.4499999999932</v>
      </c>
      <c r="B161">
        <v>58</v>
      </c>
      <c r="C161">
        <f t="shared" si="24"/>
        <v>28.582017619956446</v>
      </c>
      <c r="D161">
        <f t="shared" si="25"/>
        <v>201.23423999084571</v>
      </c>
      <c r="E161">
        <f t="shared" si="26"/>
        <v>29.417982380043554</v>
      </c>
      <c r="F161">
        <f t="shared" si="27"/>
        <v>3.5332083059348082E-5</v>
      </c>
      <c r="G161">
        <f t="shared" si="27"/>
        <v>0.10760281728276253</v>
      </c>
      <c r="H161">
        <f t="shared" si="27"/>
        <v>25.333309116279285</v>
      </c>
      <c r="I161">
        <f t="shared" si="27"/>
        <v>16.085871469901505</v>
      </c>
      <c r="J161">
        <f t="shared" si="28"/>
        <v>41.526818735546613</v>
      </c>
      <c r="K161">
        <f t="shared" si="23"/>
        <v>-12.108836355503058</v>
      </c>
      <c r="L161">
        <f t="shared" si="29"/>
        <v>146.62391788435258</v>
      </c>
    </row>
    <row r="162" spans="1:12" x14ac:dyDescent="0.25">
      <c r="A162">
        <f t="shared" si="30"/>
        <v>1037.4999999999932</v>
      </c>
      <c r="B162">
        <v>83</v>
      </c>
      <c r="C162">
        <f t="shared" si="24"/>
        <v>28.565411127726804</v>
      </c>
      <c r="D162">
        <f t="shared" si="25"/>
        <v>201.18423999084575</v>
      </c>
      <c r="E162">
        <f t="shared" si="26"/>
        <v>54.434588872273196</v>
      </c>
      <c r="F162">
        <f t="shared" si="27"/>
        <v>4.9436727531844081E-5</v>
      </c>
      <c r="G162">
        <f t="shared" si="27"/>
        <v>0.13203975613110233</v>
      </c>
      <c r="H162">
        <f t="shared" si="27"/>
        <v>27.198453797812544</v>
      </c>
      <c r="I162">
        <f t="shared" si="27"/>
        <v>15.145983749818505</v>
      </c>
      <c r="J162">
        <f t="shared" si="28"/>
        <v>42.476526740489682</v>
      </c>
      <c r="K162">
        <f t="shared" si="23"/>
        <v>11.958062131783514</v>
      </c>
      <c r="L162">
        <f t="shared" si="29"/>
        <v>142.99524994759489</v>
      </c>
    </row>
    <row r="163" spans="1:12" x14ac:dyDescent="0.25">
      <c r="A163">
        <f t="shared" si="30"/>
        <v>1037.5499999999931</v>
      </c>
      <c r="B163">
        <v>97</v>
      </c>
      <c r="C163">
        <f t="shared" si="24"/>
        <v>28.548804635497163</v>
      </c>
      <c r="D163">
        <f t="shared" si="25"/>
        <v>201.1342399908458</v>
      </c>
      <c r="E163">
        <f t="shared" si="26"/>
        <v>68.451195364502837</v>
      </c>
      <c r="F163">
        <f t="shared" si="27"/>
        <v>6.88888533094155E-5</v>
      </c>
      <c r="G163">
        <f t="shared" si="27"/>
        <v>0.16136322070650647</v>
      </c>
      <c r="H163">
        <f t="shared" si="27"/>
        <v>29.081397824873406</v>
      </c>
      <c r="I163">
        <f t="shared" si="27"/>
        <v>14.202642242640945</v>
      </c>
      <c r="J163">
        <f t="shared" si="28"/>
        <v>43.445472177074166</v>
      </c>
      <c r="K163">
        <f t="shared" si="23"/>
        <v>25.005723187428671</v>
      </c>
      <c r="L163">
        <f t="shared" si="29"/>
        <v>625.28619212630792</v>
      </c>
    </row>
    <row r="164" spans="1:12" x14ac:dyDescent="0.25">
      <c r="A164">
        <f t="shared" si="30"/>
        <v>1037.5999999999931</v>
      </c>
      <c r="B164">
        <v>67</v>
      </c>
      <c r="C164">
        <f t="shared" si="24"/>
        <v>28.532198143267522</v>
      </c>
      <c r="D164">
        <f t="shared" si="25"/>
        <v>201.08423999084584</v>
      </c>
      <c r="E164">
        <f t="shared" si="26"/>
        <v>38.467801856732478</v>
      </c>
      <c r="F164">
        <f t="shared" si="27"/>
        <v>9.5601997252856434E-5</v>
      </c>
      <c r="G164">
        <f t="shared" si="27"/>
        <v>0.19639171481477838</v>
      </c>
      <c r="H164">
        <f t="shared" si="27"/>
        <v>30.967425971652165</v>
      </c>
      <c r="I164">
        <f t="shared" si="27"/>
        <v>13.26354384133362</v>
      </c>
      <c r="J164">
        <f t="shared" si="28"/>
        <v>44.427457129797816</v>
      </c>
      <c r="K164">
        <f t="shared" si="23"/>
        <v>-5.9596552730653372</v>
      </c>
      <c r="L164">
        <f t="shared" si="29"/>
        <v>35.51749097377548</v>
      </c>
    </row>
    <row r="165" spans="1:12" x14ac:dyDescent="0.25">
      <c r="A165">
        <f t="shared" si="30"/>
        <v>1037.649999999993</v>
      </c>
      <c r="B165">
        <v>82</v>
      </c>
      <c r="C165">
        <f t="shared" si="24"/>
        <v>28.51559165103788</v>
      </c>
      <c r="D165">
        <f t="shared" si="25"/>
        <v>201.03423999084589</v>
      </c>
      <c r="E165">
        <f t="shared" si="26"/>
        <v>53.48440834896212</v>
      </c>
      <c r="F165">
        <f t="shared" si="27"/>
        <v>1.3213070240101072E-4</v>
      </c>
      <c r="G165">
        <f t="shared" si="27"/>
        <v>0.23804580895395624</v>
      </c>
      <c r="H165">
        <f t="shared" si="27"/>
        <v>32.840798445803962</v>
      </c>
      <c r="I165">
        <f t="shared" si="27"/>
        <v>12.335841360153136</v>
      </c>
      <c r="J165">
        <f t="shared" si="28"/>
        <v>45.414817745613462</v>
      </c>
      <c r="K165">
        <f t="shared" si="23"/>
        <v>8.069590603348658</v>
      </c>
      <c r="L165">
        <f t="shared" si="29"/>
        <v>65.11829250565296</v>
      </c>
    </row>
    <row r="166" spans="1:12" x14ac:dyDescent="0.25">
      <c r="A166">
        <f t="shared" si="30"/>
        <v>1037.699999999993</v>
      </c>
      <c r="B166">
        <v>83</v>
      </c>
      <c r="C166">
        <f t="shared" si="24"/>
        <v>28.498985158808182</v>
      </c>
      <c r="D166">
        <f t="shared" si="25"/>
        <v>200.98423999084594</v>
      </c>
      <c r="E166">
        <f t="shared" si="26"/>
        <v>54.501014841191818</v>
      </c>
      <c r="F166">
        <f t="shared" si="27"/>
        <v>1.8186925623695651E-4</v>
      </c>
      <c r="G166">
        <f t="shared" si="27"/>
        <v>0.28735362873121972</v>
      </c>
      <c r="H166">
        <f t="shared" si="27"/>
        <v>34.684950214762701</v>
      </c>
      <c r="I166">
        <f t="shared" si="27"/>
        <v>11.4260663817915</v>
      </c>
      <c r="J166">
        <f t="shared" si="28"/>
        <v>46.398552094541657</v>
      </c>
      <c r="K166">
        <f t="shared" si="23"/>
        <v>8.1024627466501613</v>
      </c>
      <c r="L166">
        <f t="shared" si="29"/>
        <v>65.649902560853675</v>
      </c>
    </row>
    <row r="167" spans="1:12" x14ac:dyDescent="0.25">
      <c r="A167">
        <f t="shared" si="30"/>
        <v>1037.749999999993</v>
      </c>
      <c r="B167">
        <v>76</v>
      </c>
      <c r="C167">
        <f t="shared" si="24"/>
        <v>28.482378666578541</v>
      </c>
      <c r="D167">
        <f t="shared" si="25"/>
        <v>200.93423999084598</v>
      </c>
      <c r="E167">
        <f t="shared" si="26"/>
        <v>47.517621333421459</v>
      </c>
      <c r="F167">
        <f t="shared" si="27"/>
        <v>2.493065027474566E-4</v>
      </c>
      <c r="G167">
        <f t="shared" si="27"/>
        <v>0.34545509369889682</v>
      </c>
      <c r="H167">
        <f t="shared" si="27"/>
        <v>36.482720184205547</v>
      </c>
      <c r="I167">
        <f t="shared" si="27"/>
        <v>10.540069600793236</v>
      </c>
      <c r="J167">
        <f t="shared" si="28"/>
        <v>47.368494185200433</v>
      </c>
      <c r="K167">
        <f t="shared" si="23"/>
        <v>0.14912714822102657</v>
      </c>
      <c r="L167">
        <f t="shared" si="29"/>
        <v>2.2238906336536027E-2</v>
      </c>
    </row>
    <row r="168" spans="1:12" x14ac:dyDescent="0.25">
      <c r="A168">
        <f t="shared" si="30"/>
        <v>1037.7999999999929</v>
      </c>
      <c r="B168">
        <v>72</v>
      </c>
      <c r="C168">
        <f t="shared" si="24"/>
        <v>28.465772174348899</v>
      </c>
      <c r="D168">
        <f t="shared" si="25"/>
        <v>200.88423999084603</v>
      </c>
      <c r="E168">
        <f t="shared" si="26"/>
        <v>43.534227825651101</v>
      </c>
      <c r="F168">
        <f t="shared" si="27"/>
        <v>3.4035073357335685E-4</v>
      </c>
      <c r="G168">
        <f t="shared" si="27"/>
        <v>0.41360452768632872</v>
      </c>
      <c r="H168">
        <f t="shared" si="27"/>
        <v>38.216606248150221</v>
      </c>
      <c r="I168">
        <f t="shared" si="27"/>
        <v>9.6829788518457711</v>
      </c>
      <c r="J168">
        <f t="shared" si="28"/>
        <v>48.3135299784159</v>
      </c>
      <c r="K168">
        <f t="shared" si="23"/>
        <v>-4.7793021527647994</v>
      </c>
      <c r="L168">
        <f t="shared" si="29"/>
        <v>22.841729067422246</v>
      </c>
    </row>
    <row r="169" spans="1:12" x14ac:dyDescent="0.25">
      <c r="A169">
        <f t="shared" si="30"/>
        <v>1037.8499999999929</v>
      </c>
      <c r="B169">
        <v>70</v>
      </c>
      <c r="C169">
        <f t="shared" si="24"/>
        <v>28.449165682119258</v>
      </c>
      <c r="D169">
        <f t="shared" si="25"/>
        <v>200.83423999084607</v>
      </c>
      <c r="E169">
        <f t="shared" si="26"/>
        <v>41.550834317880742</v>
      </c>
      <c r="F169">
        <f t="shared" si="27"/>
        <v>4.6274160034338359E-4</v>
      </c>
      <c r="G169">
        <f t="shared" si="27"/>
        <v>0.49317123370952681</v>
      </c>
      <c r="H169">
        <f t="shared" si="27"/>
        <v>39.869041238307055</v>
      </c>
      <c r="I169">
        <f t="shared" si="27"/>
        <v>8.8591745112119309</v>
      </c>
      <c r="J169">
        <f t="shared" si="28"/>
        <v>49.221849724828857</v>
      </c>
      <c r="K169">
        <f t="shared" si="23"/>
        <v>-7.6710154069481149</v>
      </c>
      <c r="L169">
        <f t="shared" si="29"/>
        <v>58.84447737363535</v>
      </c>
    </row>
    <row r="170" spans="1:12" x14ac:dyDescent="0.25">
      <c r="A170">
        <f t="shared" si="30"/>
        <v>1037.8999999999928</v>
      </c>
      <c r="B170">
        <v>90</v>
      </c>
      <c r="C170">
        <f t="shared" si="24"/>
        <v>28.432559189889616</v>
      </c>
      <c r="D170">
        <f t="shared" si="25"/>
        <v>200.78423999084612</v>
      </c>
      <c r="E170">
        <f t="shared" si="26"/>
        <v>61.567440810110384</v>
      </c>
      <c r="F170">
        <f t="shared" si="27"/>
        <v>6.2656937818847858E-4</v>
      </c>
      <c r="G170">
        <f t="shared" si="27"/>
        <v>0.58563760736659254</v>
      </c>
      <c r="H170">
        <f t="shared" si="27"/>
        <v>41.422683919615046</v>
      </c>
      <c r="I170">
        <f t="shared" si="27"/>
        <v>8.0722815058353916</v>
      </c>
      <c r="J170">
        <f t="shared" si="28"/>
        <v>50.081229602195222</v>
      </c>
      <c r="K170">
        <f t="shared" si="23"/>
        <v>11.486211207915161</v>
      </c>
      <c r="L170">
        <f t="shared" si="29"/>
        <v>131.93304791283586</v>
      </c>
    </row>
    <row r="171" spans="1:12" x14ac:dyDescent="0.25">
      <c r="A171">
        <f t="shared" si="30"/>
        <v>1037.9499999999928</v>
      </c>
      <c r="B171">
        <v>77</v>
      </c>
      <c r="C171">
        <f t="shared" si="24"/>
        <v>28.415952697659975</v>
      </c>
      <c r="D171">
        <f t="shared" si="25"/>
        <v>200.73423999084616</v>
      </c>
      <c r="E171">
        <f t="shared" si="26"/>
        <v>48.584047302340025</v>
      </c>
      <c r="F171">
        <f t="shared" si="27"/>
        <v>8.4492577122592671E-4</v>
      </c>
      <c r="G171">
        <f t="shared" si="27"/>
        <v>0.6925943548456861</v>
      </c>
      <c r="H171">
        <f t="shared" si="27"/>
        <v>42.860718448508251</v>
      </c>
      <c r="I171">
        <f t="shared" si="27"/>
        <v>7.3251767699959576</v>
      </c>
      <c r="J171">
        <f t="shared" si="28"/>
        <v>50.879334499121121</v>
      </c>
      <c r="K171">
        <f t="shared" si="23"/>
        <v>-2.2952871967810964</v>
      </c>
      <c r="L171">
        <f t="shared" si="29"/>
        <v>5.2683433157072237</v>
      </c>
    </row>
    <row r="172" spans="1:12" x14ac:dyDescent="0.25">
      <c r="A172">
        <f t="shared" si="30"/>
        <v>1037.9999999999927</v>
      </c>
      <c r="B172">
        <v>79</v>
      </c>
      <c r="C172">
        <f t="shared" si="24"/>
        <v>28.399346205430334</v>
      </c>
      <c r="D172">
        <f t="shared" si="25"/>
        <v>200.68423999084621</v>
      </c>
      <c r="E172">
        <f t="shared" si="26"/>
        <v>50.600653794569666</v>
      </c>
      <c r="F172">
        <f t="shared" si="27"/>
        <v>1.1347147916758028E-3</v>
      </c>
      <c r="G172">
        <f t="shared" si="27"/>
        <v>0.81573238786469615</v>
      </c>
      <c r="H172">
        <f t="shared" si="27"/>
        <v>44.167155165274487</v>
      </c>
      <c r="I172">
        <f t="shared" si="27"/>
        <v>6.6200106630344244</v>
      </c>
      <c r="J172">
        <f t="shared" si="28"/>
        <v>51.604032930965289</v>
      </c>
      <c r="K172">
        <f t="shared" si="23"/>
        <v>-1.0033791363956226</v>
      </c>
      <c r="L172">
        <f t="shared" si="29"/>
        <v>1.0067696913540254</v>
      </c>
    </row>
    <row r="173" spans="1:12" x14ac:dyDescent="0.25">
      <c r="A173">
        <f t="shared" si="30"/>
        <v>1038.0499999999927</v>
      </c>
      <c r="B173">
        <v>81</v>
      </c>
      <c r="C173">
        <f t="shared" si="24"/>
        <v>28.382739713200692</v>
      </c>
      <c r="D173">
        <f t="shared" si="25"/>
        <v>200.63423999084625</v>
      </c>
      <c r="E173">
        <f t="shared" si="26"/>
        <v>52.617260286799308</v>
      </c>
      <c r="F173">
        <f t="shared" si="27"/>
        <v>1.5176570521147597E-3</v>
      </c>
      <c r="G173">
        <f t="shared" si="27"/>
        <v>0.95683099049244469</v>
      </c>
      <c r="H173">
        <f t="shared" si="27"/>
        <v>45.327125260702609</v>
      </c>
      <c r="I173">
        <f t="shared" si="27"/>
        <v>5.9582406094067579</v>
      </c>
      <c r="J173">
        <f t="shared" si="28"/>
        <v>52.243714517653927</v>
      </c>
      <c r="K173">
        <f t="shared" si="23"/>
        <v>0.37354576914538029</v>
      </c>
      <c r="L173">
        <f t="shared" si="29"/>
        <v>0.13953644164641374</v>
      </c>
    </row>
    <row r="174" spans="1:12" x14ac:dyDescent="0.25">
      <c r="A174">
        <f t="shared" si="30"/>
        <v>1038.0999999999926</v>
      </c>
      <c r="B174">
        <v>88</v>
      </c>
      <c r="C174">
        <f t="shared" si="24"/>
        <v>28.366133220970994</v>
      </c>
      <c r="D174">
        <f t="shared" si="25"/>
        <v>200.5842399908463</v>
      </c>
      <c r="E174">
        <f t="shared" si="26"/>
        <v>59.633866779029006</v>
      </c>
      <c r="F174">
        <f t="shared" si="27"/>
        <v>2.0215260451281079E-3</v>
      </c>
      <c r="G174">
        <f t="shared" si="27"/>
        <v>1.117741894075662</v>
      </c>
      <c r="H174">
        <f t="shared" si="27"/>
        <v>46.3271617612304</v>
      </c>
      <c r="I174">
        <f t="shared" si="27"/>
        <v>5.3406750465845807</v>
      </c>
      <c r="J174">
        <f t="shared" si="28"/>
        <v>52.787600227935769</v>
      </c>
      <c r="K174">
        <f t="shared" si="23"/>
        <v>6.8462665510932368</v>
      </c>
      <c r="L174">
        <f t="shared" si="29"/>
        <v>46.871365688618084</v>
      </c>
    </row>
    <row r="175" spans="1:12" x14ac:dyDescent="0.25">
      <c r="A175">
        <f t="shared" si="30"/>
        <v>1038.1499999999926</v>
      </c>
      <c r="B175">
        <v>92</v>
      </c>
      <c r="C175">
        <f t="shared" si="24"/>
        <v>28.349526728741353</v>
      </c>
      <c r="D175">
        <f t="shared" si="25"/>
        <v>200.53423999084634</v>
      </c>
      <c r="E175">
        <f t="shared" si="26"/>
        <v>63.650473271258647</v>
      </c>
      <c r="F175">
        <f t="shared" si="27"/>
        <v>2.6816605718126257E-3</v>
      </c>
      <c r="G175">
        <f t="shared" si="27"/>
        <v>1.3003689582034625</v>
      </c>
      <c r="H175">
        <f t="shared" si="27"/>
        <v>47.155459428221896</v>
      </c>
      <c r="I175">
        <f t="shared" si="27"/>
        <v>4.7675256663239329</v>
      </c>
      <c r="J175">
        <f t="shared" si="28"/>
        <v>53.226035713321103</v>
      </c>
      <c r="K175">
        <f t="shared" si="23"/>
        <v>10.424437557937544</v>
      </c>
      <c r="L175">
        <f t="shared" si="29"/>
        <v>108.66889839933887</v>
      </c>
    </row>
    <row r="176" spans="1:12" x14ac:dyDescent="0.25">
      <c r="A176">
        <f t="shared" si="30"/>
        <v>1038.1999999999925</v>
      </c>
      <c r="B176">
        <v>82</v>
      </c>
      <c r="C176">
        <f t="shared" si="24"/>
        <v>28.332920236511711</v>
      </c>
      <c r="D176">
        <f t="shared" si="25"/>
        <v>200.48423999084639</v>
      </c>
      <c r="E176">
        <f t="shared" si="26"/>
        <v>53.667079763488289</v>
      </c>
      <c r="F176">
        <f t="shared" si="27"/>
        <v>3.5428033031605715E-3</v>
      </c>
      <c r="G176">
        <f t="shared" si="27"/>
        <v>1.506643238990844</v>
      </c>
      <c r="H176">
        <f t="shared" si="27"/>
        <v>47.802106568219294</v>
      </c>
      <c r="I176">
        <f t="shared" si="27"/>
        <v>4.2384659069380684</v>
      </c>
      <c r="J176">
        <f t="shared" si="28"/>
        <v>53.550758517451364</v>
      </c>
      <c r="K176">
        <f t="shared" si="23"/>
        <v>0.11632124603692517</v>
      </c>
      <c r="L176">
        <f t="shared" si="29"/>
        <v>1.353063227958288E-2</v>
      </c>
    </row>
    <row r="177" spans="1:12" x14ac:dyDescent="0.25">
      <c r="A177">
        <f t="shared" si="30"/>
        <v>1038.2499999999925</v>
      </c>
      <c r="B177">
        <v>86</v>
      </c>
      <c r="C177">
        <f t="shared" si="24"/>
        <v>28.31631374428207</v>
      </c>
      <c r="D177">
        <f t="shared" si="25"/>
        <v>200.43423999084644</v>
      </c>
      <c r="E177">
        <f t="shared" si="26"/>
        <v>57.68368625571793</v>
      </c>
      <c r="F177">
        <f t="shared" si="27"/>
        <v>4.6613213481396954E-3</v>
      </c>
      <c r="G177">
        <f t="shared" si="27"/>
        <v>1.7384933314210747</v>
      </c>
      <c r="H177">
        <f t="shared" si="27"/>
        <v>48.259282394171663</v>
      </c>
      <c r="I177">
        <f t="shared" si="27"/>
        <v>3.752693692350284</v>
      </c>
      <c r="J177">
        <f t="shared" si="28"/>
        <v>53.755130739291161</v>
      </c>
      <c r="K177">
        <f t="shared" si="23"/>
        <v>3.9285555164267691</v>
      </c>
      <c r="L177">
        <f t="shared" si="29"/>
        <v>15.433548445647199</v>
      </c>
    </row>
    <row r="178" spans="1:12" x14ac:dyDescent="0.25">
      <c r="A178">
        <f t="shared" si="30"/>
        <v>1038.2999999999925</v>
      </c>
      <c r="B178">
        <v>78</v>
      </c>
      <c r="C178">
        <f t="shared" si="24"/>
        <v>28.299707252052428</v>
      </c>
      <c r="D178">
        <f t="shared" si="25"/>
        <v>200.38423999084648</v>
      </c>
      <c r="E178">
        <f t="shared" si="26"/>
        <v>49.700292747947572</v>
      </c>
      <c r="F178">
        <f t="shared" si="27"/>
        <v>6.1078704313871669E-3</v>
      </c>
      <c r="G178">
        <f t="shared" si="27"/>
        <v>1.9978109996243989</v>
      </c>
      <c r="H178">
        <f t="shared" si="27"/>
        <v>48.521414444698976</v>
      </c>
      <c r="I178">
        <f t="shared" si="27"/>
        <v>3.3089965098401026</v>
      </c>
      <c r="J178">
        <f t="shared" si="28"/>
        <v>53.83432982459486</v>
      </c>
      <c r="K178">
        <f t="shared" si="23"/>
        <v>-4.1340370766472887</v>
      </c>
      <c r="L178">
        <f t="shared" si="29"/>
        <v>17.090262551094462</v>
      </c>
    </row>
    <row r="179" spans="1:12" x14ac:dyDescent="0.25">
      <c r="A179">
        <f t="shared" si="30"/>
        <v>1038.3499999999924</v>
      </c>
      <c r="B179">
        <v>93</v>
      </c>
      <c r="C179">
        <f t="shared" si="24"/>
        <v>28.283100759822787</v>
      </c>
      <c r="D179">
        <f t="shared" si="25"/>
        <v>200.33423999084653</v>
      </c>
      <c r="E179">
        <f t="shared" si="26"/>
        <v>64.716899240177213</v>
      </c>
      <c r="F179">
        <f t="shared" si="27"/>
        <v>7.9705695561780761E-3</v>
      </c>
      <c r="G179">
        <f t="shared" si="27"/>
        <v>2.2864122563312179</v>
      </c>
      <c r="H179">
        <f t="shared" si="27"/>
        <v>48.585291631747523</v>
      </c>
      <c r="I179">
        <f t="shared" si="27"/>
        <v>2.905817063093763</v>
      </c>
      <c r="J179">
        <f t="shared" si="28"/>
        <v>53.785491520728684</v>
      </c>
      <c r="K179">
        <f t="shared" si="23"/>
        <v>10.931407719448529</v>
      </c>
      <c r="L179">
        <f t="shared" si="29"/>
        <v>119.4956747288189</v>
      </c>
    </row>
    <row r="180" spans="1:12" x14ac:dyDescent="0.25">
      <c r="A180">
        <f t="shared" si="30"/>
        <v>1038.3999999999924</v>
      </c>
      <c r="B180">
        <v>84</v>
      </c>
      <c r="C180">
        <f t="shared" si="24"/>
        <v>28.266494267593146</v>
      </c>
      <c r="D180">
        <f t="shared" si="25"/>
        <v>200.28423999084657</v>
      </c>
      <c r="E180">
        <f t="shared" si="26"/>
        <v>55.733505732406854</v>
      </c>
      <c r="F180">
        <f t="shared" si="27"/>
        <v>1.035875747432205E-2</v>
      </c>
      <c r="G180">
        <f t="shared" si="27"/>
        <v>2.605994217739878</v>
      </c>
      <c r="H180">
        <f t="shared" si="27"/>
        <v>48.450129710319629</v>
      </c>
      <c r="I180">
        <f t="shared" si="27"/>
        <v>2.5413179201305431</v>
      </c>
      <c r="J180">
        <f t="shared" si="28"/>
        <v>53.607800605664373</v>
      </c>
      <c r="K180">
        <f t="shared" si="23"/>
        <v>2.1257051267424814</v>
      </c>
      <c r="L180">
        <f t="shared" si="29"/>
        <v>4.5186222858592684</v>
      </c>
    </row>
    <row r="181" spans="1:12" x14ac:dyDescent="0.25">
      <c r="A181">
        <f t="shared" si="30"/>
        <v>1038.4499999999923</v>
      </c>
      <c r="B181">
        <v>72</v>
      </c>
      <c r="C181">
        <f t="shared" si="24"/>
        <v>28.249887775363504</v>
      </c>
      <c r="D181">
        <f t="shared" si="25"/>
        <v>200.23423999084662</v>
      </c>
      <c r="E181">
        <f t="shared" si="26"/>
        <v>43.750112224636496</v>
      </c>
      <c r="F181">
        <f t="shared" si="27"/>
        <v>1.3407405453818461E-2</v>
      </c>
      <c r="G181">
        <f t="shared" si="27"/>
        <v>2.9580882389185441</v>
      </c>
      <c r="H181">
        <f t="shared" si="27"/>
        <v>48.117587304048996</v>
      </c>
      <c r="I181">
        <f t="shared" si="27"/>
        <v>2.2134437862715832</v>
      </c>
      <c r="J181">
        <f t="shared" si="28"/>
        <v>53.30252673469294</v>
      </c>
      <c r="K181">
        <f t="shared" si="23"/>
        <v>-9.5524145100564439</v>
      </c>
      <c r="L181">
        <f t="shared" si="29"/>
        <v>91.248622971936896</v>
      </c>
    </row>
    <row r="182" spans="1:12" x14ac:dyDescent="0.25">
      <c r="A182">
        <f t="shared" si="30"/>
        <v>1038.4999999999923</v>
      </c>
      <c r="B182">
        <v>89</v>
      </c>
      <c r="C182">
        <f t="shared" si="24"/>
        <v>28.233281283133806</v>
      </c>
      <c r="D182">
        <f t="shared" si="25"/>
        <v>200.18423999084666</v>
      </c>
      <c r="E182">
        <f t="shared" si="26"/>
        <v>60.766718716866194</v>
      </c>
      <c r="F182">
        <f t="shared" si="27"/>
        <v>1.7282262195658728E-2</v>
      </c>
      <c r="G182">
        <f t="shared" si="27"/>
        <v>3.3440100226690959</v>
      </c>
      <c r="H182">
        <f t="shared" si="27"/>
        <v>47.591732028784136</v>
      </c>
      <c r="I182">
        <f t="shared" si="27"/>
        <v>1.9199802600735256</v>
      </c>
      <c r="J182">
        <f t="shared" si="28"/>
        <v>52.873004573722412</v>
      </c>
      <c r="K182">
        <f t="shared" si="23"/>
        <v>7.8937141431437823</v>
      </c>
      <c r="L182">
        <f t="shared" si="29"/>
        <v>62.310722973668177</v>
      </c>
    </row>
    <row r="183" spans="1:12" x14ac:dyDescent="0.25">
      <c r="A183">
        <f t="shared" si="30"/>
        <v>1038.5499999999922</v>
      </c>
      <c r="B183">
        <v>88</v>
      </c>
      <c r="C183">
        <f t="shared" si="24"/>
        <v>28.216674790904165</v>
      </c>
      <c r="D183">
        <f t="shared" si="25"/>
        <v>200.13423999084671</v>
      </c>
      <c r="E183">
        <f t="shared" si="26"/>
        <v>59.783325209095835</v>
      </c>
      <c r="F183">
        <f t="shared" si="27"/>
        <v>2.2185805691423609E-2</v>
      </c>
      <c r="G183">
        <f t="shared" si="27"/>
        <v>3.7648075854449354</v>
      </c>
      <c r="H183">
        <f t="shared" si="27"/>
        <v>46.878957681528689</v>
      </c>
      <c r="I183">
        <f t="shared" si="27"/>
        <v>1.6586081651691129</v>
      </c>
      <c r="J183">
        <f t="shared" si="28"/>
        <v>52.324559237834158</v>
      </c>
      <c r="K183">
        <f t="shared" si="23"/>
        <v>7.458765971261677</v>
      </c>
      <c r="L183">
        <f t="shared" si="29"/>
        <v>55.63318981405115</v>
      </c>
    </row>
    <row r="184" spans="1:12" x14ac:dyDescent="0.25">
      <c r="A184">
        <f t="shared" si="30"/>
        <v>1038.5999999999922</v>
      </c>
      <c r="B184">
        <v>91</v>
      </c>
      <c r="C184">
        <f t="shared" si="24"/>
        <v>28.200068298674523</v>
      </c>
      <c r="D184">
        <f t="shared" si="25"/>
        <v>200.08423999084675</v>
      </c>
      <c r="E184">
        <f t="shared" si="26"/>
        <v>62.799931701325477</v>
      </c>
      <c r="F184">
        <f t="shared" si="27"/>
        <v>2.8364072648665781E-2</v>
      </c>
      <c r="G184">
        <f t="shared" si="27"/>
        <v>4.2212081503616199</v>
      </c>
      <c r="H184">
        <f t="shared" si="27"/>
        <v>45.987854851805949</v>
      </c>
      <c r="I184">
        <f t="shared" si="27"/>
        <v>1.4269527842691077</v>
      </c>
      <c r="J184">
        <f t="shared" si="28"/>
        <v>51.664379859085336</v>
      </c>
      <c r="K184">
        <f t="shared" si="23"/>
        <v>11.13555184224014</v>
      </c>
      <c r="L184">
        <f t="shared" si="29"/>
        <v>124.00051483121779</v>
      </c>
    </row>
    <row r="185" spans="1:12" x14ac:dyDescent="0.25">
      <c r="A185">
        <f t="shared" si="30"/>
        <v>1038.6499999999921</v>
      </c>
      <c r="B185">
        <v>73</v>
      </c>
      <c r="C185">
        <f t="shared" si="24"/>
        <v>28.183461806444882</v>
      </c>
      <c r="D185">
        <f t="shared" si="25"/>
        <v>200.0342399908468</v>
      </c>
      <c r="E185">
        <f t="shared" si="26"/>
        <v>44.816538193555118</v>
      </c>
      <c r="F185">
        <f t="shared" si="27"/>
        <v>3.6114428097012624E-2</v>
      </c>
      <c r="G185">
        <f t="shared" si="27"/>
        <v>4.7135652116955047</v>
      </c>
      <c r="H185">
        <f t="shared" si="27"/>
        <v>44.929038616093948</v>
      </c>
      <c r="I185">
        <f t="shared" si="27"/>
        <v>1.2226275453994786</v>
      </c>
      <c r="J185">
        <f t="shared" si="28"/>
        <v>50.901345801285942</v>
      </c>
      <c r="K185">
        <f t="shared" si="23"/>
        <v>-6.0848076077308235</v>
      </c>
      <c r="L185">
        <f t="shared" si="29"/>
        <v>37.024883623098908</v>
      </c>
    </row>
    <row r="186" spans="1:12" x14ac:dyDescent="0.25">
      <c r="A186">
        <f t="shared" si="30"/>
        <v>1038.6999999999921</v>
      </c>
      <c r="B186">
        <v>84</v>
      </c>
      <c r="C186">
        <f t="shared" si="24"/>
        <v>28.16685531421524</v>
      </c>
      <c r="D186">
        <f t="shared" si="25"/>
        <v>199.98423999084685</v>
      </c>
      <c r="E186">
        <f t="shared" si="26"/>
        <v>55.83314468578476</v>
      </c>
      <c r="F186">
        <f t="shared" si="27"/>
        <v>4.5794325140495022E-2</v>
      </c>
      <c r="G186">
        <f t="shared" si="27"/>
        <v>5.2418071691220431</v>
      </c>
      <c r="H186">
        <f t="shared" si="27"/>
        <v>43.714938146583229</v>
      </c>
      <c r="I186">
        <f t="shared" si="27"/>
        <v>1.0432719183522174</v>
      </c>
      <c r="J186">
        <f t="shared" si="28"/>
        <v>50.045811559197986</v>
      </c>
      <c r="K186">
        <f t="shared" si="23"/>
        <v>5.7873331265867733</v>
      </c>
      <c r="L186">
        <f t="shared" si="29"/>
        <v>33.493224718088641</v>
      </c>
    </row>
    <row r="187" spans="1:12" x14ac:dyDescent="0.25">
      <c r="A187">
        <f t="shared" si="30"/>
        <v>1038.749999999992</v>
      </c>
      <c r="B187">
        <v>64</v>
      </c>
      <c r="C187">
        <f t="shared" si="24"/>
        <v>28.150248821985599</v>
      </c>
      <c r="D187">
        <f t="shared" si="25"/>
        <v>199.93423999084689</v>
      </c>
      <c r="E187">
        <f t="shared" si="26"/>
        <v>35.849751178014401</v>
      </c>
      <c r="F187">
        <f t="shared" si="27"/>
        <v>5.7831086745812284E-2</v>
      </c>
      <c r="G187">
        <f t="shared" si="27"/>
        <v>5.8053890546879847</v>
      </c>
      <c r="H187">
        <f t="shared" si="27"/>
        <v>42.359554062208289</v>
      </c>
      <c r="I187">
        <f t="shared" si="27"/>
        <v>0.88658346634786545</v>
      </c>
      <c r="J187">
        <f t="shared" si="28"/>
        <v>49.109357669989954</v>
      </c>
      <c r="K187">
        <f t="shared" si="23"/>
        <v>-13.259606491975553</v>
      </c>
      <c r="L187">
        <f t="shared" si="29"/>
        <v>175.81716432204024</v>
      </c>
    </row>
    <row r="188" spans="1:12" x14ac:dyDescent="0.25">
      <c r="A188">
        <f t="shared" si="30"/>
        <v>1038.799999999992</v>
      </c>
      <c r="B188">
        <v>79</v>
      </c>
      <c r="C188">
        <f t="shared" si="24"/>
        <v>28.133642329755958</v>
      </c>
      <c r="D188">
        <f t="shared" si="25"/>
        <v>199.88423999084694</v>
      </c>
      <c r="E188">
        <f t="shared" si="26"/>
        <v>50.866357670244042</v>
      </c>
      <c r="F188">
        <f t="shared" si="27"/>
        <v>7.2732717183396065E-2</v>
      </c>
      <c r="G188">
        <f t="shared" si="27"/>
        <v>6.4032489627043851</v>
      </c>
      <c r="H188">
        <f t="shared" si="27"/>
        <v>40.878190139396935</v>
      </c>
      <c r="I188">
        <f t="shared" si="27"/>
        <v>0.75034416053894848</v>
      </c>
      <c r="J188">
        <f t="shared" si="28"/>
        <v>48.104515979823667</v>
      </c>
      <c r="K188">
        <f t="shared" si="23"/>
        <v>2.7618416904203755</v>
      </c>
      <c r="L188">
        <f t="shared" si="29"/>
        <v>7.6277695229440772</v>
      </c>
    </row>
    <row r="189" spans="1:12" x14ac:dyDescent="0.25">
      <c r="A189">
        <f t="shared" si="30"/>
        <v>1038.849999999992</v>
      </c>
      <c r="B189">
        <v>80</v>
      </c>
      <c r="C189">
        <f t="shared" si="24"/>
        <v>28.117035837526259</v>
      </c>
      <c r="D189">
        <f t="shared" si="25"/>
        <v>199.83423999084698</v>
      </c>
      <c r="E189">
        <f t="shared" si="26"/>
        <v>51.882964162473741</v>
      </c>
      <c r="F189">
        <f t="shared" si="27"/>
        <v>9.1099719572238724E-2</v>
      </c>
      <c r="G189">
        <f t="shared" si="27"/>
        <v>7.0337708345552468</v>
      </c>
      <c r="H189">
        <f t="shared" si="27"/>
        <v>39.28716655796336</v>
      </c>
      <c r="I189">
        <f t="shared" si="27"/>
        <v>0.6324412011325049</v>
      </c>
      <c r="J189">
        <f t="shared" si="28"/>
        <v>47.044478313223351</v>
      </c>
      <c r="K189">
        <f t="shared" si="23"/>
        <v>4.8384858492503895</v>
      </c>
      <c r="L189">
        <f t="shared" si="29"/>
        <v>23.410945313396262</v>
      </c>
    </row>
    <row r="190" spans="1:12" x14ac:dyDescent="0.25">
      <c r="A190">
        <f t="shared" si="30"/>
        <v>1038.8999999999919</v>
      </c>
      <c r="B190">
        <v>80</v>
      </c>
      <c r="C190">
        <f t="shared" si="24"/>
        <v>28.100429345296618</v>
      </c>
      <c r="D190">
        <f t="shared" si="25"/>
        <v>199.78423999084703</v>
      </c>
      <c r="E190">
        <f t="shared" si="26"/>
        <v>51.899570654703382</v>
      </c>
      <c r="F190">
        <f t="shared" si="27"/>
        <v>0.11363785735243402</v>
      </c>
      <c r="G190">
        <f t="shared" si="27"/>
        <v>7.6947552400475194</v>
      </c>
      <c r="H190">
        <f t="shared" si="27"/>
        <v>37.603522169608638</v>
      </c>
      <c r="I190">
        <f t="shared" si="27"/>
        <v>0.53088269778116037</v>
      </c>
      <c r="J190">
        <f t="shared" si="28"/>
        <v>45.942797964789754</v>
      </c>
      <c r="K190">
        <f t="shared" si="23"/>
        <v>5.9567726899136275</v>
      </c>
      <c r="L190">
        <f t="shared" si="29"/>
        <v>35.483140879300834</v>
      </c>
    </row>
    <row r="191" spans="1:12" x14ac:dyDescent="0.25">
      <c r="A191">
        <f t="shared" si="30"/>
        <v>1038.9499999999919</v>
      </c>
      <c r="B191">
        <v>86</v>
      </c>
      <c r="C191">
        <f t="shared" si="24"/>
        <v>28.083822853066977</v>
      </c>
      <c r="D191">
        <f t="shared" si="25"/>
        <v>199.73423999084707</v>
      </c>
      <c r="E191">
        <f t="shared" si="26"/>
        <v>57.916177146933023</v>
      </c>
      <c r="F191">
        <f t="shared" si="27"/>
        <v>0.14117175104427671</v>
      </c>
      <c r="G191">
        <f t="shared" si="27"/>
        <v>8.3833997290728792</v>
      </c>
      <c r="H191">
        <f t="shared" si="27"/>
        <v>35.844713338423446</v>
      </c>
      <c r="I191">
        <f t="shared" si="27"/>
        <v>0.44380864383432944</v>
      </c>
      <c r="J191">
        <f t="shared" si="28"/>
        <v>44.813093462374937</v>
      </c>
      <c r="K191">
        <f t="shared" si="23"/>
        <v>13.103083684558086</v>
      </c>
      <c r="L191">
        <f t="shared" si="29"/>
        <v>171.69080204453232</v>
      </c>
    </row>
    <row r="192" spans="1:12" x14ac:dyDescent="0.25">
      <c r="A192">
        <f t="shared" si="30"/>
        <v>1038.9999999999918</v>
      </c>
      <c r="B192">
        <v>79</v>
      </c>
      <c r="C192">
        <f t="shared" si="24"/>
        <v>28.067216360837335</v>
      </c>
      <c r="D192">
        <f t="shared" si="25"/>
        <v>199.68423999084712</v>
      </c>
      <c r="E192">
        <f t="shared" si="26"/>
        <v>50.932783639162665</v>
      </c>
      <c r="F192">
        <f t="shared" si="27"/>
        <v>0.17465914723326889</v>
      </c>
      <c r="G192">
        <f t="shared" si="27"/>
        <v>9.0962901985961953</v>
      </c>
      <c r="H192">
        <f t="shared" si="27"/>
        <v>34.028316720605496</v>
      </c>
      <c r="I192">
        <f t="shared" si="27"/>
        <v>0.36949767536240469</v>
      </c>
      <c r="J192">
        <f t="shared" si="28"/>
        <v>43.668763741797363</v>
      </c>
      <c r="K192">
        <f t="shared" si="23"/>
        <v>7.2640198973653014</v>
      </c>
      <c r="L192">
        <f t="shared" si="29"/>
        <v>52.765985069319001</v>
      </c>
    </row>
    <row r="193" spans="1:12" x14ac:dyDescent="0.25">
      <c r="A193">
        <f t="shared" si="30"/>
        <v>1039.0499999999918</v>
      </c>
      <c r="B193">
        <v>61</v>
      </c>
      <c r="C193">
        <f t="shared" si="24"/>
        <v>28.050609868607694</v>
      </c>
      <c r="D193">
        <f t="shared" si="25"/>
        <v>199.63423999084716</v>
      </c>
      <c r="E193">
        <f t="shared" si="26"/>
        <v>32.949390131392306</v>
      </c>
      <c r="F193">
        <f t="shared" si="27"/>
        <v>0.21520563456423564</v>
      </c>
      <c r="G193">
        <f t="shared" si="27"/>
        <v>9.8294045291711392</v>
      </c>
      <c r="H193">
        <f t="shared" si="27"/>
        <v>32.171742939857253</v>
      </c>
      <c r="I193">
        <f t="shared" si="27"/>
        <v>0.30637013863664425</v>
      </c>
      <c r="J193">
        <f t="shared" si="28"/>
        <v>42.522723242229269</v>
      </c>
      <c r="K193">
        <f t="shared" si="23"/>
        <v>-9.5733331108369626</v>
      </c>
      <c r="L193">
        <f t="shared" si="29"/>
        <v>91.648706851047322</v>
      </c>
    </row>
    <row r="194" spans="1:12" x14ac:dyDescent="0.25">
      <c r="A194">
        <f t="shared" si="30"/>
        <v>1039.0999999999917</v>
      </c>
      <c r="B194">
        <v>72</v>
      </c>
      <c r="C194">
        <f t="shared" si="24"/>
        <v>28.034003376378053</v>
      </c>
      <c r="D194">
        <f t="shared" si="25"/>
        <v>199.58423999084721</v>
      </c>
      <c r="E194">
        <f t="shared" si="26"/>
        <v>43.965996623621947</v>
      </c>
      <c r="F194">
        <f t="shared" si="27"/>
        <v>0.26407951226065357</v>
      </c>
      <c r="G194">
        <f t="shared" si="27"/>
        <v>10.578129493685971</v>
      </c>
      <c r="H194">
        <f t="shared" si="27"/>
        <v>30.291967499691683</v>
      </c>
      <c r="I194">
        <f t="shared" si="27"/>
        <v>0.25298800159275076</v>
      </c>
      <c r="J194">
        <f t="shared" si="28"/>
        <v>41.387164507231056</v>
      </c>
      <c r="K194">
        <f t="shared" si="23"/>
        <v>2.5788321163908918</v>
      </c>
      <c r="L194">
        <f t="shared" si="29"/>
        <v>6.6503750845291263</v>
      </c>
    </row>
    <row r="195" spans="1:12" x14ac:dyDescent="0.25">
      <c r="A195">
        <f t="shared" si="30"/>
        <v>1039.1499999999917</v>
      </c>
      <c r="B195">
        <v>77</v>
      </c>
      <c r="C195">
        <f t="shared" si="24"/>
        <v>28.017396884148411</v>
      </c>
      <c r="D195">
        <f t="shared" si="25"/>
        <v>199.53423999084725</v>
      </c>
      <c r="E195">
        <f t="shared" si="26"/>
        <v>48.982603115851589</v>
      </c>
      <c r="F195">
        <f t="shared" si="27"/>
        <v>0.32272644141115581</v>
      </c>
      <c r="G195">
        <f t="shared" si="27"/>
        <v>11.337291632952994</v>
      </c>
      <c r="H195">
        <f t="shared" si="27"/>
        <v>28.405284485336534</v>
      </c>
      <c r="I195">
        <f t="shared" si="27"/>
        <v>0.20805213871516717</v>
      </c>
      <c r="J195">
        <f t="shared" si="28"/>
        <v>40.273354698415851</v>
      </c>
      <c r="K195">
        <f t="shared" si="23"/>
        <v>8.7092484174357381</v>
      </c>
      <c r="L195">
        <f t="shared" si="29"/>
        <v>75.85100799660691</v>
      </c>
    </row>
    <row r="196" spans="1:12" x14ac:dyDescent="0.25">
      <c r="A196">
        <f t="shared" si="30"/>
        <v>1039.1999999999916</v>
      </c>
      <c r="B196">
        <v>77</v>
      </c>
      <c r="C196">
        <f t="shared" si="24"/>
        <v>28.00079039191877</v>
      </c>
      <c r="D196">
        <f t="shared" si="25"/>
        <v>199.4842399908473</v>
      </c>
      <c r="E196">
        <f t="shared" si="26"/>
        <v>48.99920960808123</v>
      </c>
      <c r="F196">
        <f t="shared" si="27"/>
        <v>0.39278342962734319</v>
      </c>
      <c r="G196">
        <f t="shared" si="27"/>
        <v>12.101202434934121</v>
      </c>
      <c r="H196">
        <f t="shared" si="27"/>
        <v>26.527087682721426</v>
      </c>
      <c r="I196">
        <f t="shared" si="27"/>
        <v>0.17039749792056383</v>
      </c>
      <c r="J196">
        <f t="shared" si="28"/>
        <v>39.19147104520345</v>
      </c>
      <c r="K196">
        <f t="shared" si="23"/>
        <v>9.8077385628777805</v>
      </c>
      <c r="L196">
        <f t="shared" si="29"/>
        <v>96.191735717759911</v>
      </c>
    </row>
    <row r="197" spans="1:12" x14ac:dyDescent="0.25">
      <c r="A197">
        <f t="shared" si="30"/>
        <v>1039.2499999999916</v>
      </c>
      <c r="B197">
        <v>60</v>
      </c>
      <c r="C197">
        <f t="shared" si="24"/>
        <v>27.984183899689071</v>
      </c>
      <c r="D197">
        <f t="shared" si="25"/>
        <v>199.43423999084735</v>
      </c>
      <c r="E197">
        <f t="shared" si="26"/>
        <v>32.015816100310929</v>
      </c>
      <c r="F197">
        <f t="shared" si="27"/>
        <v>0.4760916179052862</v>
      </c>
      <c r="G197">
        <f t="shared" si="27"/>
        <v>12.86371775639474</v>
      </c>
      <c r="H197">
        <f t="shared" si="27"/>
        <v>24.671682720359605</v>
      </c>
      <c r="I197">
        <f t="shared" si="27"/>
        <v>0.13898662558214939</v>
      </c>
      <c r="J197">
        <f t="shared" si="28"/>
        <v>38.150478720241779</v>
      </c>
      <c r="K197">
        <f t="shared" si="23"/>
        <v>-6.1346626199308503</v>
      </c>
      <c r="L197">
        <f t="shared" si="29"/>
        <v>37.634085460376845</v>
      </c>
    </row>
    <row r="198" spans="1:12" x14ac:dyDescent="0.25">
      <c r="A198">
        <f t="shared" si="30"/>
        <v>1039.2999999999915</v>
      </c>
      <c r="B198">
        <v>83</v>
      </c>
      <c r="C198">
        <f t="shared" si="24"/>
        <v>27.96757740745943</v>
      </c>
      <c r="D198">
        <f t="shared" si="25"/>
        <v>199.38423999084739</v>
      </c>
      <c r="E198">
        <f t="shared" si="26"/>
        <v>55.03242259254057</v>
      </c>
      <c r="F198">
        <f t="shared" si="27"/>
        <v>0.57470725745933704</v>
      </c>
      <c r="G198">
        <f t="shared" si="27"/>
        <v>13.618310999618854</v>
      </c>
      <c r="H198">
        <f t="shared" si="27"/>
        <v>22.852132763635115</v>
      </c>
      <c r="I198">
        <f t="shared" si="27"/>
        <v>0.11290198489762916</v>
      </c>
      <c r="J198">
        <f t="shared" si="28"/>
        <v>37.158053005610938</v>
      </c>
      <c r="K198">
        <f t="shared" si="23"/>
        <v>17.874369586929632</v>
      </c>
      <c r="L198">
        <f t="shared" si="29"/>
        <v>319.493088130155</v>
      </c>
    </row>
    <row r="199" spans="1:12" x14ac:dyDescent="0.25">
      <c r="A199">
        <f t="shared" si="30"/>
        <v>1039.3499999999915</v>
      </c>
      <c r="B199">
        <v>64</v>
      </c>
      <c r="C199">
        <f t="shared" si="24"/>
        <v>27.950970915229789</v>
      </c>
      <c r="D199">
        <f t="shared" si="25"/>
        <v>199.33423999084744</v>
      </c>
      <c r="E199">
        <f t="shared" si="26"/>
        <v>36.049029084770211</v>
      </c>
      <c r="F199">
        <f t="shared" si="27"/>
        <v>0.69091018739414622</v>
      </c>
      <c r="G199">
        <f t="shared" si="27"/>
        <v>14.358159116622424</v>
      </c>
      <c r="H199">
        <f t="shared" si="27"/>
        <v>21.080139201637049</v>
      </c>
      <c r="I199">
        <f t="shared" si="27"/>
        <v>9.1337456219875865E-2</v>
      </c>
      <c r="J199">
        <f t="shared" si="28"/>
        <v>36.220545961873498</v>
      </c>
      <c r="K199">
        <f t="shared" si="23"/>
        <v>-0.17151687710328645</v>
      </c>
      <c r="L199">
        <f t="shared" si="29"/>
        <v>2.9418039131263868E-2</v>
      </c>
    </row>
    <row r="200" spans="1:12" x14ac:dyDescent="0.25">
      <c r="A200">
        <f t="shared" si="30"/>
        <v>1039.3999999999915</v>
      </c>
      <c r="B200">
        <v>61</v>
      </c>
      <c r="C200">
        <f t="shared" si="24"/>
        <v>27.934364423000147</v>
      </c>
      <c r="D200">
        <f t="shared" si="25"/>
        <v>199.28423999084748</v>
      </c>
      <c r="E200">
        <f t="shared" si="26"/>
        <v>33.065635576999853</v>
      </c>
      <c r="F200">
        <f t="shared" si="27"/>
        <v>0.82720905536838885</v>
      </c>
      <c r="G200">
        <f t="shared" si="27"/>
        <v>15.076240074793231</v>
      </c>
      <c r="H200">
        <f t="shared" si="27"/>
        <v>19.36595770374031</v>
      </c>
      <c r="I200">
        <f t="shared" si="27"/>
        <v>7.3589358300768681E-2</v>
      </c>
      <c r="J200">
        <f t="shared" si="28"/>
        <v>35.342996192202698</v>
      </c>
      <c r="K200">
        <f t="shared" si="23"/>
        <v>-2.2773606152028449</v>
      </c>
      <c r="L200">
        <f t="shared" si="29"/>
        <v>5.1863713716770805</v>
      </c>
    </row>
    <row r="201" spans="1:12" x14ac:dyDescent="0.25">
      <c r="A201">
        <f t="shared" si="30"/>
        <v>1039.4499999999914</v>
      </c>
      <c r="B201">
        <v>59</v>
      </c>
      <c r="C201">
        <f t="shared" si="24"/>
        <v>27.917757930770506</v>
      </c>
      <c r="D201">
        <f t="shared" si="25"/>
        <v>199.23423999084753</v>
      </c>
      <c r="E201">
        <f t="shared" si="26"/>
        <v>31.082242069229494</v>
      </c>
      <c r="F201">
        <f t="shared" si="27"/>
        <v>0.98634246741408083</v>
      </c>
      <c r="G201">
        <f t="shared" si="27"/>
        <v>15.76543999777304</v>
      </c>
      <c r="H201">
        <f t="shared" si="27"/>
        <v>17.718349022470584</v>
      </c>
      <c r="I201">
        <f t="shared" si="27"/>
        <v>5.9047278857201652E-2</v>
      </c>
      <c r="J201">
        <f t="shared" si="28"/>
        <v>34.529178766514903</v>
      </c>
      <c r="K201">
        <f t="shared" si="23"/>
        <v>-3.446936697285409</v>
      </c>
      <c r="L201">
        <f t="shared" si="29"/>
        <v>11.881372595092843</v>
      </c>
    </row>
    <row r="202" spans="1:12" x14ac:dyDescent="0.25">
      <c r="A202">
        <f t="shared" si="30"/>
        <v>1039.4999999999914</v>
      </c>
      <c r="B202">
        <v>53</v>
      </c>
      <c r="C202">
        <f t="shared" si="24"/>
        <v>27.901151438540865</v>
      </c>
      <c r="D202">
        <f t="shared" si="25"/>
        <v>199.18423999084757</v>
      </c>
      <c r="E202">
        <f t="shared" si="26"/>
        <v>25.098848561459135</v>
      </c>
      <c r="F202">
        <f t="shared" si="27"/>
        <v>1.1712752147274199</v>
      </c>
      <c r="G202">
        <f t="shared" si="27"/>
        <v>16.418667810666786</v>
      </c>
      <c r="H202">
        <f t="shared" si="27"/>
        <v>16.144563011715274</v>
      </c>
      <c r="I202">
        <f t="shared" si="27"/>
        <v>4.7184953291690465E-2</v>
      </c>
      <c r="J202">
        <f t="shared" si="28"/>
        <v>33.781690990401174</v>
      </c>
      <c r="K202">
        <f t="shared" si="23"/>
        <v>-8.6828424289420383</v>
      </c>
      <c r="L202">
        <f t="shared" si="29"/>
        <v>75.391752645836078</v>
      </c>
    </row>
    <row r="203" spans="1:12" x14ac:dyDescent="0.25">
      <c r="A203">
        <f t="shared" si="30"/>
        <v>1039.5499999999913</v>
      </c>
      <c r="B203">
        <v>62</v>
      </c>
      <c r="C203">
        <f t="shared" si="24"/>
        <v>27.884544946311223</v>
      </c>
      <c r="D203">
        <f t="shared" si="25"/>
        <v>199.13423999084762</v>
      </c>
      <c r="E203">
        <f t="shared" si="26"/>
        <v>34.115455053688777</v>
      </c>
      <c r="F203">
        <f t="shared" si="27"/>
        <v>1.3851887096847182</v>
      </c>
      <c r="G203">
        <f t="shared" si="27"/>
        <v>17.028974885810303</v>
      </c>
      <c r="H203">
        <f t="shared" si="27"/>
        <v>14.650353540034033</v>
      </c>
      <c r="I203">
        <f t="shared" si="27"/>
        <v>3.755138324667797E-2</v>
      </c>
      <c r="J203">
        <f t="shared" si="28"/>
        <v>33.102068518775738</v>
      </c>
      <c r="K203">
        <f t="shared" si="23"/>
        <v>1.0133865349130389</v>
      </c>
      <c r="L203">
        <f t="shared" si="29"/>
        <v>1.0269522691430557</v>
      </c>
    </row>
    <row r="204" spans="1:12" x14ac:dyDescent="0.25">
      <c r="A204">
        <f t="shared" si="30"/>
        <v>1039.5999999999913</v>
      </c>
      <c r="B204">
        <v>48</v>
      </c>
      <c r="C204">
        <f t="shared" si="24"/>
        <v>27.867938454081582</v>
      </c>
      <c r="D204">
        <f t="shared" si="25"/>
        <v>199.08423999084766</v>
      </c>
      <c r="E204">
        <f t="shared" si="26"/>
        <v>20.132061545918418</v>
      </c>
      <c r="F204">
        <f t="shared" si="27"/>
        <v>1.6314647757217495</v>
      </c>
      <c r="G204">
        <f t="shared" si="27"/>
        <v>17.589676919571886</v>
      </c>
      <c r="H204">
        <f t="shared" si="27"/>
        <v>13.240021326108486</v>
      </c>
      <c r="I204">
        <f t="shared" ref="I204" si="31">I$5*EXP(-(($D204-I$6)^2)/(2*I$7^2))</f>
        <v>2.9762343033285243E-2</v>
      </c>
      <c r="J204">
        <f t="shared" si="28"/>
        <v>32.490925364435405</v>
      </c>
      <c r="K204">
        <f t="shared" ref="K204:K267" si="32">E204-J204</f>
        <v>-12.358863818516987</v>
      </c>
      <c r="L204">
        <f t="shared" si="29"/>
        <v>152.74151488464827</v>
      </c>
    </row>
    <row r="205" spans="1:12" x14ac:dyDescent="0.25">
      <c r="A205">
        <f t="shared" si="30"/>
        <v>1039.6499999999912</v>
      </c>
      <c r="B205">
        <v>65</v>
      </c>
      <c r="C205">
        <f t="shared" ref="C205:C268" si="33">$O$12*A205+$P$12</f>
        <v>27.851331961851884</v>
      </c>
      <c r="D205">
        <f t="shared" ref="D205:D268" si="34">1253.6-A205-$M$5</f>
        <v>199.03423999084771</v>
      </c>
      <c r="E205">
        <f t="shared" ref="E205:E268" si="35">B205-C205</f>
        <v>37.148668038148116</v>
      </c>
      <c r="F205">
        <f t="shared" ref="F205:I268" si="36">F$5*EXP(-(($D205-F$6)^2)/(2*F$7^2))</f>
        <v>1.9136619809761515</v>
      </c>
      <c r="G205">
        <f t="shared" si="36"/>
        <v>18.094475085182584</v>
      </c>
      <c r="H205">
        <f t="shared" si="36"/>
        <v>11.916481218850604</v>
      </c>
      <c r="I205">
        <f t="shared" si="36"/>
        <v>2.3492382603331433E-2</v>
      </c>
      <c r="J205">
        <f t="shared" ref="J205:J268" si="37">F205+G205+H205+I205</f>
        <v>31.948110667612671</v>
      </c>
      <c r="K205">
        <f t="shared" si="32"/>
        <v>5.2005573705354458</v>
      </c>
      <c r="L205">
        <f t="shared" ref="L205:L268" si="38">(K205)^2</f>
        <v>27.045796964230551</v>
      </c>
    </row>
    <row r="206" spans="1:12" x14ac:dyDescent="0.25">
      <c r="A206">
        <f t="shared" ref="A206:A269" si="39">A205+$B$7</f>
        <v>1039.6999999999912</v>
      </c>
      <c r="B206">
        <v>57</v>
      </c>
      <c r="C206">
        <f t="shared" si="33"/>
        <v>27.834725469622242</v>
      </c>
      <c r="D206">
        <f t="shared" si="34"/>
        <v>198.98423999084775</v>
      </c>
      <c r="E206">
        <f t="shared" si="35"/>
        <v>29.165274530377758</v>
      </c>
      <c r="F206">
        <f t="shared" si="36"/>
        <v>2.2354837881413836</v>
      </c>
      <c r="G206">
        <f t="shared" si="36"/>
        <v>18.537573411821253</v>
      </c>
      <c r="H206">
        <f t="shared" si="36"/>
        <v>10.681350093203678</v>
      </c>
      <c r="I206">
        <f t="shared" si="36"/>
        <v>1.8467401075371558E-2</v>
      </c>
      <c r="J206">
        <f t="shared" si="37"/>
        <v>31.472874694241685</v>
      </c>
      <c r="K206">
        <f t="shared" si="32"/>
        <v>-2.3076001638639276</v>
      </c>
      <c r="L206">
        <f t="shared" si="38"/>
        <v>5.3250185162648256</v>
      </c>
    </row>
    <row r="207" spans="1:12" x14ac:dyDescent="0.25">
      <c r="A207">
        <f t="shared" si="39"/>
        <v>1039.7499999999911</v>
      </c>
      <c r="B207">
        <v>55</v>
      </c>
      <c r="C207">
        <f t="shared" si="33"/>
        <v>27.818118977392601</v>
      </c>
      <c r="D207">
        <f t="shared" si="34"/>
        <v>198.9342399908478</v>
      </c>
      <c r="E207">
        <f t="shared" si="35"/>
        <v>27.181881022607399</v>
      </c>
      <c r="F207">
        <f t="shared" si="36"/>
        <v>2.6007379163956696</v>
      </c>
      <c r="G207">
        <f t="shared" si="36"/>
        <v>18.913789343220209</v>
      </c>
      <c r="H207">
        <f t="shared" si="36"/>
        <v>9.5350513326798119</v>
      </c>
      <c r="I207">
        <f t="shared" si="36"/>
        <v>1.4457835067065838E-2</v>
      </c>
      <c r="J207">
        <f t="shared" si="37"/>
        <v>31.064036427362755</v>
      </c>
      <c r="K207">
        <f t="shared" si="32"/>
        <v>-3.8821554047553555</v>
      </c>
      <c r="L207">
        <f t="shared" si="38"/>
        <v>15.071130586671218</v>
      </c>
    </row>
    <row r="208" spans="1:12" x14ac:dyDescent="0.25">
      <c r="A208">
        <f t="shared" si="39"/>
        <v>1039.7999999999911</v>
      </c>
      <c r="B208">
        <v>56</v>
      </c>
      <c r="C208">
        <f t="shared" si="33"/>
        <v>27.801512485162959</v>
      </c>
      <c r="D208">
        <f t="shared" si="34"/>
        <v>198.88423999084785</v>
      </c>
      <c r="E208">
        <f t="shared" si="35"/>
        <v>28.198487514837041</v>
      </c>
      <c r="F208">
        <f t="shared" si="36"/>
        <v>3.0132864779690047</v>
      </c>
      <c r="G208">
        <f t="shared" si="36"/>
        <v>19.218654533209463</v>
      </c>
      <c r="H208">
        <f t="shared" si="36"/>
        <v>8.4769318139055461</v>
      </c>
      <c r="I208">
        <f t="shared" si="36"/>
        <v>1.1272481196920639E-2</v>
      </c>
      <c r="J208">
        <f t="shared" si="37"/>
        <v>30.720145306280937</v>
      </c>
      <c r="K208">
        <f t="shared" si="32"/>
        <v>-2.5216577914438965</v>
      </c>
      <c r="L208">
        <f t="shared" si="38"/>
        <v>6.35875801714971</v>
      </c>
    </row>
    <row r="209" spans="1:12" x14ac:dyDescent="0.25">
      <c r="A209">
        <f t="shared" si="39"/>
        <v>1039.849999999991</v>
      </c>
      <c r="B209">
        <v>63</v>
      </c>
      <c r="C209">
        <f t="shared" si="33"/>
        <v>27.784905992933318</v>
      </c>
      <c r="D209">
        <f t="shared" si="34"/>
        <v>198.83423999084789</v>
      </c>
      <c r="E209">
        <f t="shared" si="35"/>
        <v>35.215094007066682</v>
      </c>
      <c r="F209">
        <f t="shared" si="36"/>
        <v>3.4769866628279282</v>
      </c>
      <c r="G209">
        <f t="shared" si="36"/>
        <v>19.448503140109644</v>
      </c>
      <c r="H209">
        <f t="shared" si="36"/>
        <v>7.5053873847274986</v>
      </c>
      <c r="I209">
        <f t="shared" si="36"/>
        <v>8.7529518971706001E-3</v>
      </c>
      <c r="J209">
        <f t="shared" si="37"/>
        <v>30.439630139562244</v>
      </c>
      <c r="K209">
        <f t="shared" si="32"/>
        <v>4.7754638675044383</v>
      </c>
      <c r="L209">
        <f t="shared" si="38"/>
        <v>22.805055149840449</v>
      </c>
    </row>
    <row r="210" spans="1:12" x14ac:dyDescent="0.25">
      <c r="A210">
        <f t="shared" si="39"/>
        <v>1039.899999999991</v>
      </c>
      <c r="B210">
        <v>53</v>
      </c>
      <c r="C210">
        <f t="shared" si="33"/>
        <v>27.768299500703677</v>
      </c>
      <c r="D210">
        <f t="shared" si="34"/>
        <v>198.78423999084794</v>
      </c>
      <c r="E210">
        <f t="shared" si="35"/>
        <v>25.231700499296323</v>
      </c>
      <c r="F210">
        <f t="shared" si="36"/>
        <v>3.9956219992329309</v>
      </c>
      <c r="G210">
        <f t="shared" si="36"/>
        <v>19.600545181776923</v>
      </c>
      <c r="H210">
        <f t="shared" si="36"/>
        <v>6.6179930197047403</v>
      </c>
      <c r="I210">
        <f t="shared" si="36"/>
        <v>6.7687477980468234E-3</v>
      </c>
      <c r="J210">
        <f t="shared" si="37"/>
        <v>30.220928948512643</v>
      </c>
      <c r="K210">
        <f t="shared" si="32"/>
        <v>-4.9892284492163199</v>
      </c>
      <c r="L210">
        <f t="shared" si="38"/>
        <v>24.892400518469486</v>
      </c>
    </row>
    <row r="211" spans="1:12" x14ac:dyDescent="0.25">
      <c r="A211">
        <f t="shared" si="39"/>
        <v>1039.949999999991</v>
      </c>
      <c r="B211">
        <v>55</v>
      </c>
      <c r="C211">
        <f t="shared" si="33"/>
        <v>27.751693008474035</v>
      </c>
      <c r="D211">
        <f t="shared" si="34"/>
        <v>198.73423999084798</v>
      </c>
      <c r="E211">
        <f t="shared" si="35"/>
        <v>27.248306991525965</v>
      </c>
      <c r="F211">
        <f t="shared" si="36"/>
        <v>4.5728245126448188</v>
      </c>
      <c r="G211">
        <f t="shared" si="36"/>
        <v>19.672922899406423</v>
      </c>
      <c r="H211">
        <f t="shared" si="36"/>
        <v>5.8116341262097633</v>
      </c>
      <c r="I211">
        <f t="shared" si="36"/>
        <v>5.2129179865172265E-3</v>
      </c>
      <c r="J211">
        <f t="shared" si="37"/>
        <v>30.06259445624752</v>
      </c>
      <c r="K211">
        <f t="shared" si="32"/>
        <v>-2.8142874647215557</v>
      </c>
      <c r="L211">
        <f t="shared" si="38"/>
        <v>7.9202139340888813</v>
      </c>
    </row>
    <row r="212" spans="1:12" x14ac:dyDescent="0.25">
      <c r="A212">
        <f t="shared" si="39"/>
        <v>1039.9999999999909</v>
      </c>
      <c r="B212">
        <v>57</v>
      </c>
      <c r="C212">
        <f t="shared" si="33"/>
        <v>27.735086516244337</v>
      </c>
      <c r="D212">
        <f t="shared" si="34"/>
        <v>198.68423999084803</v>
      </c>
      <c r="E212">
        <f t="shared" si="35"/>
        <v>29.264913483755663</v>
      </c>
      <c r="F212">
        <f t="shared" si="36"/>
        <v>5.211988435460297</v>
      </c>
      <c r="G212">
        <f t="shared" si="36"/>
        <v>19.664748538185801</v>
      </c>
      <c r="H212">
        <f t="shared" si="36"/>
        <v>5.0826358402811369</v>
      </c>
      <c r="I212">
        <f t="shared" si="36"/>
        <v>3.9982709425182431E-3</v>
      </c>
      <c r="J212">
        <f t="shared" si="37"/>
        <v>29.963371084869749</v>
      </c>
      <c r="K212">
        <f t="shared" si="32"/>
        <v>-0.69845760111408595</v>
      </c>
      <c r="L212">
        <f t="shared" si="38"/>
        <v>0.4878430205540436</v>
      </c>
    </row>
    <row r="213" spans="1:12" x14ac:dyDescent="0.25">
      <c r="A213">
        <f t="shared" si="39"/>
        <v>1040.0499999999909</v>
      </c>
      <c r="B213">
        <v>60</v>
      </c>
      <c r="C213">
        <f t="shared" si="33"/>
        <v>27.718480024014696</v>
      </c>
      <c r="D213">
        <f t="shared" si="34"/>
        <v>198.63423999084807</v>
      </c>
      <c r="E213">
        <f t="shared" si="35"/>
        <v>32.281519975985304</v>
      </c>
      <c r="F213">
        <f t="shared" si="36"/>
        <v>5.9161764778157044</v>
      </c>
      <c r="G213">
        <f t="shared" si="36"/>
        <v>19.576122470602229</v>
      </c>
      <c r="H213">
        <f t="shared" si="36"/>
        <v>4.4268875725611574</v>
      </c>
      <c r="I213">
        <f t="shared" si="36"/>
        <v>3.0540934234060497E-3</v>
      </c>
      <c r="J213">
        <f t="shared" si="37"/>
        <v>29.922240614402494</v>
      </c>
      <c r="K213">
        <f t="shared" si="32"/>
        <v>2.3592793615828107</v>
      </c>
      <c r="L213">
        <f t="shared" si="38"/>
        <v>5.5661991059905951</v>
      </c>
    </row>
    <row r="214" spans="1:12" x14ac:dyDescent="0.25">
      <c r="A214">
        <f t="shared" si="39"/>
        <v>1040.0999999999908</v>
      </c>
      <c r="B214">
        <v>58</v>
      </c>
      <c r="C214">
        <f t="shared" si="33"/>
        <v>27.701873531785054</v>
      </c>
      <c r="D214">
        <f t="shared" si="34"/>
        <v>198.58423999084812</v>
      </c>
      <c r="E214">
        <f t="shared" si="35"/>
        <v>30.298126468214946</v>
      </c>
      <c r="F214">
        <f t="shared" si="36"/>
        <v>6.6880200453148131</v>
      </c>
      <c r="G214">
        <f t="shared" si="36"/>
        <v>19.408131145132042</v>
      </c>
      <c r="H214">
        <f t="shared" si="36"/>
        <v>3.8399605201631117</v>
      </c>
      <c r="I214">
        <f t="shared" si="36"/>
        <v>2.3233315157464105E-3</v>
      </c>
      <c r="J214">
        <f t="shared" si="37"/>
        <v>29.938435042125711</v>
      </c>
      <c r="K214">
        <f t="shared" si="32"/>
        <v>0.35969142608923477</v>
      </c>
      <c r="L214">
        <f t="shared" si="38"/>
        <v>0.12937792200210743</v>
      </c>
    </row>
    <row r="215" spans="1:12" x14ac:dyDescent="0.25">
      <c r="A215">
        <f t="shared" si="39"/>
        <v>1040.1499999999908</v>
      </c>
      <c r="B215">
        <v>53</v>
      </c>
      <c r="C215">
        <f t="shared" si="33"/>
        <v>27.685267039555413</v>
      </c>
      <c r="D215">
        <f t="shared" si="34"/>
        <v>198.53423999084816</v>
      </c>
      <c r="E215">
        <f t="shared" si="35"/>
        <v>25.314732960444587</v>
      </c>
      <c r="F215">
        <f t="shared" si="36"/>
        <v>7.5296151708644441</v>
      </c>
      <c r="G215">
        <f t="shared" si="36"/>
        <v>19.16282491892466</v>
      </c>
      <c r="H215">
        <f t="shared" si="36"/>
        <v>3.3172163303524944</v>
      </c>
      <c r="I215">
        <f t="shared" si="36"/>
        <v>1.7601870365100602E-3</v>
      </c>
      <c r="J215">
        <f t="shared" si="37"/>
        <v>30.011416607178106</v>
      </c>
      <c r="K215">
        <f t="shared" si="32"/>
        <v>-4.6966836467335185</v>
      </c>
      <c r="L215">
        <f t="shared" si="38"/>
        <v>22.05883727749406</v>
      </c>
    </row>
    <row r="216" spans="1:12" x14ac:dyDescent="0.25">
      <c r="A216">
        <f t="shared" si="39"/>
        <v>1040.1999999999907</v>
      </c>
      <c r="B216">
        <v>59</v>
      </c>
      <c r="C216">
        <f t="shared" si="33"/>
        <v>27.668660547325771</v>
      </c>
      <c r="D216">
        <f t="shared" si="34"/>
        <v>198.48423999084821</v>
      </c>
      <c r="E216">
        <f t="shared" si="35"/>
        <v>31.331339452674229</v>
      </c>
      <c r="F216">
        <f t="shared" si="36"/>
        <v>8.44241630069574</v>
      </c>
      <c r="G216">
        <f t="shared" si="36"/>
        <v>18.843176406824476</v>
      </c>
      <c r="H216">
        <f t="shared" si="36"/>
        <v>2.8539055685508319</v>
      </c>
      <c r="I216">
        <f t="shared" si="36"/>
        <v>1.3280830117158669E-3</v>
      </c>
      <c r="J216">
        <f t="shared" si="37"/>
        <v>30.140826359082766</v>
      </c>
      <c r="K216">
        <f t="shared" si="32"/>
        <v>1.1905130935914627</v>
      </c>
      <c r="L216">
        <f t="shared" si="38"/>
        <v>1.4173214260127149</v>
      </c>
    </row>
    <row r="217" spans="1:12" x14ac:dyDescent="0.25">
      <c r="A217">
        <f t="shared" si="39"/>
        <v>1040.2499999999907</v>
      </c>
      <c r="B217">
        <v>47</v>
      </c>
      <c r="C217">
        <f t="shared" si="33"/>
        <v>27.65205405509613</v>
      </c>
      <c r="D217">
        <f t="shared" si="34"/>
        <v>198.43423999084825</v>
      </c>
      <c r="E217">
        <f t="shared" si="35"/>
        <v>19.34794594490387</v>
      </c>
      <c r="F217">
        <f t="shared" si="36"/>
        <v>9.4271304233614188</v>
      </c>
      <c r="G217">
        <f t="shared" si="36"/>
        <v>18.453020529646071</v>
      </c>
      <c r="H217">
        <f t="shared" si="36"/>
        <v>2.4452550908100577</v>
      </c>
      <c r="I217">
        <f t="shared" si="36"/>
        <v>9.9795370163873712E-4</v>
      </c>
      <c r="J217">
        <f t="shared" si="37"/>
        <v>30.326403997519186</v>
      </c>
      <c r="K217">
        <f t="shared" si="32"/>
        <v>-10.978458052615316</v>
      </c>
      <c r="L217">
        <f t="shared" si="38"/>
        <v>120.52654121303408</v>
      </c>
    </row>
    <row r="218" spans="1:12" x14ac:dyDescent="0.25">
      <c r="A218">
        <f t="shared" si="39"/>
        <v>1040.2999999999906</v>
      </c>
      <c r="B218">
        <v>52</v>
      </c>
      <c r="C218">
        <f t="shared" si="33"/>
        <v>27.635447562866489</v>
      </c>
      <c r="D218">
        <f t="shared" si="34"/>
        <v>198.3842399908483</v>
      </c>
      <c r="E218">
        <f t="shared" si="35"/>
        <v>24.364552437133511</v>
      </c>
      <c r="F218">
        <f t="shared" si="36"/>
        <v>10.483614338212424</v>
      </c>
      <c r="G218">
        <f t="shared" si="36"/>
        <v>17.996977952054539</v>
      </c>
      <c r="H218">
        <f t="shared" si="36"/>
        <v>2.0865438367141547</v>
      </c>
      <c r="I218">
        <f t="shared" si="36"/>
        <v>7.4681723860065409E-4</v>
      </c>
      <c r="J218">
        <f t="shared" si="37"/>
        <v>30.567882944219718</v>
      </c>
      <c r="K218">
        <f t="shared" si="32"/>
        <v>-6.203330507086207</v>
      </c>
      <c r="L218">
        <f t="shared" si="38"/>
        <v>38.481309380146421</v>
      </c>
    </row>
    <row r="219" spans="1:12" x14ac:dyDescent="0.25">
      <c r="A219">
        <f t="shared" si="39"/>
        <v>1040.3499999999906</v>
      </c>
      <c r="B219">
        <v>61</v>
      </c>
      <c r="C219">
        <f t="shared" si="33"/>
        <v>27.618841070636847</v>
      </c>
      <c r="D219">
        <f t="shared" si="34"/>
        <v>198.33423999084835</v>
      </c>
      <c r="E219">
        <f t="shared" si="35"/>
        <v>33.381158929363153</v>
      </c>
      <c r="F219">
        <f t="shared" si="36"/>
        <v>11.610778109342288</v>
      </c>
      <c r="G219">
        <f t="shared" si="36"/>
        <v>17.480364046649115</v>
      </c>
      <c r="H219">
        <f t="shared" si="36"/>
        <v>1.7731669327042014</v>
      </c>
      <c r="I219">
        <f t="shared" si="36"/>
        <v>5.5659210725084933E-4</v>
      </c>
      <c r="J219">
        <f t="shared" si="37"/>
        <v>30.864865680802854</v>
      </c>
      <c r="K219">
        <f t="shared" si="32"/>
        <v>2.5162932485602987</v>
      </c>
      <c r="L219">
        <f t="shared" si="38"/>
        <v>6.3317317127501411</v>
      </c>
    </row>
    <row r="220" spans="1:12" x14ac:dyDescent="0.25">
      <c r="A220">
        <f t="shared" si="39"/>
        <v>1040.3999999999905</v>
      </c>
      <c r="B220">
        <v>53</v>
      </c>
      <c r="C220">
        <f t="shared" si="33"/>
        <v>27.602234578407149</v>
      </c>
      <c r="D220">
        <f t="shared" si="34"/>
        <v>198.28423999084839</v>
      </c>
      <c r="E220">
        <f t="shared" si="35"/>
        <v>25.397765421592851</v>
      </c>
      <c r="F220">
        <f t="shared" si="36"/>
        <v>12.806497925373142</v>
      </c>
      <c r="G220">
        <f t="shared" si="36"/>
        <v>16.909085890552905</v>
      </c>
      <c r="H220">
        <f t="shared" si="36"/>
        <v>1.500688321085246</v>
      </c>
      <c r="I220">
        <f t="shared" si="36"/>
        <v>4.1312218890828689E-4</v>
      </c>
      <c r="J220">
        <f t="shared" si="37"/>
        <v>31.216685259200201</v>
      </c>
      <c r="K220">
        <f t="shared" si="32"/>
        <v>-5.8189198376073499</v>
      </c>
      <c r="L220">
        <f t="shared" si="38"/>
        <v>33.859828076500349</v>
      </c>
    </row>
    <row r="221" spans="1:12" x14ac:dyDescent="0.25">
      <c r="A221">
        <f t="shared" si="39"/>
        <v>1040.4499999999905</v>
      </c>
      <c r="B221">
        <v>60</v>
      </c>
      <c r="C221">
        <f t="shared" si="33"/>
        <v>27.585628086177508</v>
      </c>
      <c r="D221">
        <f t="shared" si="34"/>
        <v>198.23423999084844</v>
      </c>
      <c r="E221">
        <f t="shared" si="35"/>
        <v>32.414371913822492</v>
      </c>
      <c r="F221">
        <f t="shared" si="36"/>
        <v>14.067541669073027</v>
      </c>
      <c r="G221">
        <f t="shared" si="36"/>
        <v>16.289530081969318</v>
      </c>
      <c r="H221">
        <f t="shared" si="36"/>
        <v>1.2648824022713541</v>
      </c>
      <c r="I221">
        <f t="shared" si="36"/>
        <v>3.0537871869068328E-4</v>
      </c>
      <c r="J221">
        <f t="shared" si="37"/>
        <v>31.622259532032388</v>
      </c>
      <c r="K221">
        <f t="shared" si="32"/>
        <v>0.79211238179010479</v>
      </c>
      <c r="L221">
        <f t="shared" si="38"/>
        <v>0.62744202538519278</v>
      </c>
    </row>
    <row r="222" spans="1:12" x14ac:dyDescent="0.25">
      <c r="A222">
        <f t="shared" si="39"/>
        <v>1040.4999999999905</v>
      </c>
      <c r="B222">
        <v>53</v>
      </c>
      <c r="C222">
        <f t="shared" si="33"/>
        <v>27.569021593947866</v>
      </c>
      <c r="D222">
        <f t="shared" si="34"/>
        <v>198.18423999084848</v>
      </c>
      <c r="E222">
        <f t="shared" si="35"/>
        <v>25.430978406052134</v>
      </c>
      <c r="F222">
        <f t="shared" si="36"/>
        <v>15.389510480055884</v>
      </c>
      <c r="G222">
        <f t="shared" si="36"/>
        <v>15.628444348587289</v>
      </c>
      <c r="H222">
        <f t="shared" si="36"/>
        <v>1.0617653955677719</v>
      </c>
      <c r="I222">
        <f t="shared" si="36"/>
        <v>2.2481111735147419E-4</v>
      </c>
      <c r="J222">
        <f t="shared" si="37"/>
        <v>32.079945035328294</v>
      </c>
      <c r="K222">
        <f t="shared" si="32"/>
        <v>-6.6489666292761598</v>
      </c>
      <c r="L222">
        <f t="shared" si="38"/>
        <v>44.208757237227978</v>
      </c>
    </row>
    <row r="223" spans="1:12" x14ac:dyDescent="0.25">
      <c r="A223">
        <f t="shared" si="39"/>
        <v>1040.5499999999904</v>
      </c>
      <c r="B223">
        <v>48</v>
      </c>
      <c r="C223">
        <f t="shared" si="33"/>
        <v>27.552415101718225</v>
      </c>
      <c r="D223">
        <f t="shared" si="34"/>
        <v>198.13423999084853</v>
      </c>
      <c r="E223">
        <f t="shared" si="35"/>
        <v>20.447584898281775</v>
      </c>
      <c r="F223">
        <f t="shared" si="36"/>
        <v>16.766799458105091</v>
      </c>
      <c r="G223">
        <f t="shared" si="36"/>
        <v>14.932816003305991</v>
      </c>
      <c r="H223">
        <f t="shared" si="36"/>
        <v>0.88761728767332115</v>
      </c>
      <c r="I223">
        <f t="shared" si="36"/>
        <v>1.6482214754133165E-4</v>
      </c>
      <c r="J223">
        <f t="shared" si="37"/>
        <v>32.587397571231939</v>
      </c>
      <c r="K223">
        <f t="shared" si="32"/>
        <v>-12.139812672950164</v>
      </c>
      <c r="L223">
        <f t="shared" si="38"/>
        <v>147.3750517343214</v>
      </c>
    </row>
    <row r="224" spans="1:12" x14ac:dyDescent="0.25">
      <c r="A224">
        <f t="shared" si="39"/>
        <v>1040.5999999999904</v>
      </c>
      <c r="B224">
        <v>78</v>
      </c>
      <c r="C224">
        <f t="shared" si="33"/>
        <v>27.535808609488583</v>
      </c>
      <c r="D224">
        <f t="shared" si="34"/>
        <v>198.08423999084857</v>
      </c>
      <c r="E224">
        <f t="shared" si="35"/>
        <v>50.464191390511417</v>
      </c>
      <c r="F224">
        <f t="shared" si="36"/>
        <v>18.192580397150429</v>
      </c>
      <c r="G224">
        <f t="shared" si="36"/>
        <v>14.209750285572351</v>
      </c>
      <c r="H224">
        <f t="shared" si="36"/>
        <v>0.73899535072877898</v>
      </c>
      <c r="I224">
        <f t="shared" si="36"/>
        <v>1.2034612788634552E-4</v>
      </c>
      <c r="J224">
        <f t="shared" si="37"/>
        <v>33.141446379579442</v>
      </c>
      <c r="K224">
        <f t="shared" si="32"/>
        <v>17.322745010931975</v>
      </c>
      <c r="L224">
        <f t="shared" si="38"/>
        <v>300.0774947137686</v>
      </c>
    </row>
    <row r="225" spans="1:12" x14ac:dyDescent="0.25">
      <c r="A225">
        <f t="shared" si="39"/>
        <v>1040.6499999999903</v>
      </c>
      <c r="B225">
        <v>61</v>
      </c>
      <c r="C225">
        <f t="shared" si="33"/>
        <v>27.519202117258942</v>
      </c>
      <c r="D225">
        <f t="shared" si="34"/>
        <v>198.03423999084862</v>
      </c>
      <c r="E225">
        <f t="shared" si="35"/>
        <v>33.480797882741058</v>
      </c>
      <c r="F225">
        <f t="shared" si="36"/>
        <v>19.658809058299273</v>
      </c>
      <c r="G225">
        <f t="shared" si="36"/>
        <v>13.466351512783065</v>
      </c>
      <c r="H225">
        <f t="shared" si="36"/>
        <v>0.61274027727665348</v>
      </c>
      <c r="I225">
        <f t="shared" si="36"/>
        <v>8.7511966535755114E-5</v>
      </c>
      <c r="J225">
        <f t="shared" si="37"/>
        <v>33.737988360325524</v>
      </c>
      <c r="K225">
        <f t="shared" si="32"/>
        <v>-0.25719047758446578</v>
      </c>
      <c r="L225">
        <f t="shared" si="38"/>
        <v>6.6146941760125602E-2</v>
      </c>
    </row>
    <row r="226" spans="1:12" x14ac:dyDescent="0.25">
      <c r="A226">
        <f t="shared" si="39"/>
        <v>1040.6999999999903</v>
      </c>
      <c r="B226">
        <v>61</v>
      </c>
      <c r="C226">
        <f t="shared" si="33"/>
        <v>27.502595625029301</v>
      </c>
      <c r="D226">
        <f t="shared" si="34"/>
        <v>197.98423999084866</v>
      </c>
      <c r="E226">
        <f t="shared" si="35"/>
        <v>33.497404374970699</v>
      </c>
      <c r="F226">
        <f t="shared" si="36"/>
        <v>21.156258987328176</v>
      </c>
      <c r="G226">
        <f t="shared" si="36"/>
        <v>12.709609763512178</v>
      </c>
      <c r="H226">
        <f t="shared" si="36"/>
        <v>0.50597600318833946</v>
      </c>
      <c r="I226">
        <f t="shared" si="36"/>
        <v>6.3375519702832359E-5</v>
      </c>
      <c r="J226">
        <f t="shared" si="37"/>
        <v>34.371908129548395</v>
      </c>
      <c r="K226">
        <f t="shared" si="32"/>
        <v>-0.87450375457769525</v>
      </c>
      <c r="L226">
        <f t="shared" si="38"/>
        <v>0.76475681677048579</v>
      </c>
    </row>
    <row r="227" spans="1:12" x14ac:dyDescent="0.25">
      <c r="A227">
        <f t="shared" si="39"/>
        <v>1040.7499999999902</v>
      </c>
      <c r="B227">
        <v>53</v>
      </c>
      <c r="C227">
        <f t="shared" si="33"/>
        <v>27.485989132799659</v>
      </c>
      <c r="D227">
        <f t="shared" si="34"/>
        <v>197.93423999084871</v>
      </c>
      <c r="E227">
        <f t="shared" si="35"/>
        <v>25.514010867200341</v>
      </c>
      <c r="F227">
        <f t="shared" si="36"/>
        <v>22.674583265861774</v>
      </c>
      <c r="G227">
        <f t="shared" si="36"/>
        <v>11.946295533829671</v>
      </c>
      <c r="H227">
        <f t="shared" si="36"/>
        <v>0.41610427743271805</v>
      </c>
      <c r="I227">
        <f t="shared" si="36"/>
        <v>4.5708228830363841E-5</v>
      </c>
      <c r="J227">
        <f t="shared" si="37"/>
        <v>35.037028785352994</v>
      </c>
      <c r="K227">
        <f t="shared" si="32"/>
        <v>-9.5230179181526537</v>
      </c>
      <c r="L227">
        <f t="shared" si="38"/>
        <v>90.687870269456496</v>
      </c>
    </row>
    <row r="228" spans="1:12" x14ac:dyDescent="0.25">
      <c r="A228">
        <f t="shared" si="39"/>
        <v>1040.7999999999902</v>
      </c>
      <c r="B228">
        <v>55</v>
      </c>
      <c r="C228">
        <f t="shared" si="33"/>
        <v>27.469382640569961</v>
      </c>
      <c r="D228">
        <f t="shared" si="34"/>
        <v>197.88423999084876</v>
      </c>
      <c r="E228">
        <f t="shared" si="35"/>
        <v>27.530617359430039</v>
      </c>
      <c r="F228">
        <f t="shared" si="36"/>
        <v>24.20240486982393</v>
      </c>
      <c r="G228">
        <f t="shared" si="36"/>
        <v>11.182864463327071</v>
      </c>
      <c r="H228">
        <f t="shared" si="36"/>
        <v>0.34079499584312051</v>
      </c>
      <c r="I228">
        <f t="shared" si="36"/>
        <v>3.2831144369697035E-5</v>
      </c>
      <c r="J228">
        <f t="shared" si="37"/>
        <v>35.726097160138487</v>
      </c>
      <c r="K228">
        <f t="shared" si="32"/>
        <v>-8.1954798007084477</v>
      </c>
      <c r="L228">
        <f t="shared" si="38"/>
        <v>67.165889163820182</v>
      </c>
    </row>
    <row r="229" spans="1:12" x14ac:dyDescent="0.25">
      <c r="A229">
        <f t="shared" si="39"/>
        <v>1040.8499999999901</v>
      </c>
      <c r="B229">
        <v>45</v>
      </c>
      <c r="C229">
        <f t="shared" si="33"/>
        <v>27.45277614834032</v>
      </c>
      <c r="D229">
        <f t="shared" si="34"/>
        <v>197.8342399908488</v>
      </c>
      <c r="E229">
        <f t="shared" si="35"/>
        <v>17.54722385165968</v>
      </c>
      <c r="F229">
        <f t="shared" si="36"/>
        <v>25.727435512745433</v>
      </c>
      <c r="G229">
        <f t="shared" si="36"/>
        <v>10.425373834204759</v>
      </c>
      <c r="H229">
        <f t="shared" si="36"/>
        <v>0.27797325116595717</v>
      </c>
      <c r="I229">
        <f t="shared" si="36"/>
        <v>2.3485316509408427E-5</v>
      </c>
      <c r="J229">
        <f t="shared" si="37"/>
        <v>36.430806083432664</v>
      </c>
      <c r="K229">
        <f t="shared" si="32"/>
        <v>-18.883582231772984</v>
      </c>
      <c r="L229">
        <f t="shared" si="38"/>
        <v>356.58967790413232</v>
      </c>
    </row>
    <row r="230" spans="1:12" x14ac:dyDescent="0.25">
      <c r="A230">
        <f t="shared" si="39"/>
        <v>1040.8999999999901</v>
      </c>
      <c r="B230">
        <v>56</v>
      </c>
      <c r="C230">
        <f t="shared" si="33"/>
        <v>27.436169656110678</v>
      </c>
      <c r="D230">
        <f t="shared" si="34"/>
        <v>197.78423999084885</v>
      </c>
      <c r="E230">
        <f t="shared" si="35"/>
        <v>28.563830343889322</v>
      </c>
      <c r="F230">
        <f t="shared" si="36"/>
        <v>27.23662199919432</v>
      </c>
      <c r="G230">
        <f t="shared" si="36"/>
        <v>9.679412121560576</v>
      </c>
      <c r="H230">
        <f t="shared" si="36"/>
        <v>0.22580396979663228</v>
      </c>
      <c r="I230">
        <f t="shared" si="36"/>
        <v>1.6731141912012655E-5</v>
      </c>
      <c r="J230">
        <f t="shared" si="37"/>
        <v>37.141854821693435</v>
      </c>
      <c r="K230">
        <f t="shared" si="32"/>
        <v>-8.5780244778041137</v>
      </c>
      <c r="L230">
        <f t="shared" si="38"/>
        <v>73.582503941806536</v>
      </c>
    </row>
    <row r="231" spans="1:12" x14ac:dyDescent="0.25">
      <c r="A231">
        <f t="shared" si="39"/>
        <v>1040.94999999999</v>
      </c>
      <c r="B231">
        <v>56</v>
      </c>
      <c r="C231">
        <f t="shared" si="33"/>
        <v>27.419563163881037</v>
      </c>
      <c r="D231">
        <f t="shared" si="34"/>
        <v>197.73423999084889</v>
      </c>
      <c r="E231">
        <f t="shared" si="35"/>
        <v>28.580436836118963</v>
      </c>
      <c r="F231">
        <f t="shared" si="36"/>
        <v>28.716318233202514</v>
      </c>
      <c r="G231">
        <f t="shared" si="36"/>
        <v>8.9500424328408403</v>
      </c>
      <c r="H231">
        <f t="shared" si="36"/>
        <v>0.18267491244088502</v>
      </c>
      <c r="I231">
        <f t="shared" si="36"/>
        <v>1.1870623124339836E-5</v>
      </c>
      <c r="J231">
        <f t="shared" si="37"/>
        <v>37.849047449107367</v>
      </c>
      <c r="K231">
        <f t="shared" si="32"/>
        <v>-9.2686106129884038</v>
      </c>
      <c r="L231">
        <f t="shared" si="38"/>
        <v>85.907142695201273</v>
      </c>
    </row>
    <row r="232" spans="1:12" x14ac:dyDescent="0.25">
      <c r="A232">
        <f t="shared" si="39"/>
        <v>1040.99999999999</v>
      </c>
      <c r="B232">
        <v>72</v>
      </c>
      <c r="C232">
        <f t="shared" si="33"/>
        <v>27.402956671651395</v>
      </c>
      <c r="D232">
        <f t="shared" si="34"/>
        <v>197.68423999084894</v>
      </c>
      <c r="E232">
        <f t="shared" si="35"/>
        <v>44.597043328348605</v>
      </c>
      <c r="F232">
        <f t="shared" si="36"/>
        <v>30.1524801495456</v>
      </c>
      <c r="G232">
        <f t="shared" si="36"/>
        <v>8.241760235836777</v>
      </c>
      <c r="H232">
        <f t="shared" si="36"/>
        <v>0.14717871660246798</v>
      </c>
      <c r="I232">
        <f t="shared" si="36"/>
        <v>8.3876484520622823E-6</v>
      </c>
      <c r="J232">
        <f t="shared" si="37"/>
        <v>38.541427489633293</v>
      </c>
      <c r="K232">
        <f t="shared" si="32"/>
        <v>6.0556158387153118</v>
      </c>
      <c r="L232">
        <f t="shared" si="38"/>
        <v>36.670483186099752</v>
      </c>
    </row>
    <row r="233" spans="1:12" x14ac:dyDescent="0.25">
      <c r="A233">
        <f t="shared" si="39"/>
        <v>1041.04999999999</v>
      </c>
      <c r="B233">
        <v>60</v>
      </c>
      <c r="C233">
        <f t="shared" si="33"/>
        <v>27.386350179421754</v>
      </c>
      <c r="D233">
        <f t="shared" si="34"/>
        <v>197.63423999084898</v>
      </c>
      <c r="E233">
        <f t="shared" si="35"/>
        <v>32.613649820578246</v>
      </c>
      <c r="F233">
        <f t="shared" si="36"/>
        <v>31.5308799955071</v>
      </c>
      <c r="G233">
        <f t="shared" si="36"/>
        <v>7.5584653530774375</v>
      </c>
      <c r="H233">
        <f t="shared" si="36"/>
        <v>0.11809455771516406</v>
      </c>
      <c r="I233">
        <f t="shared" si="36"/>
        <v>5.9023599539080408E-6</v>
      </c>
      <c r="J233">
        <f t="shared" si="37"/>
        <v>39.207445808659656</v>
      </c>
      <c r="K233">
        <f t="shared" si="32"/>
        <v>-6.5937959880814105</v>
      </c>
      <c r="L233">
        <f t="shared" si="38"/>
        <v>43.478145532438504</v>
      </c>
    </row>
    <row r="234" spans="1:12" x14ac:dyDescent="0.25">
      <c r="A234">
        <f t="shared" si="39"/>
        <v>1041.0999999999899</v>
      </c>
      <c r="B234">
        <v>57</v>
      </c>
      <c r="C234">
        <f t="shared" si="33"/>
        <v>27.369743687192113</v>
      </c>
      <c r="D234">
        <f t="shared" si="34"/>
        <v>197.58423999084903</v>
      </c>
      <c r="E234">
        <f t="shared" si="35"/>
        <v>29.630256312807887</v>
      </c>
      <c r="F234">
        <f t="shared" si="36"/>
        <v>32.837335621296873</v>
      </c>
      <c r="G234">
        <f t="shared" si="36"/>
        <v>6.9034478097170062</v>
      </c>
      <c r="H234">
        <f t="shared" si="36"/>
        <v>9.4369906584000171E-2</v>
      </c>
      <c r="I234">
        <f t="shared" si="36"/>
        <v>4.13647050135038E-6</v>
      </c>
      <c r="J234">
        <f t="shared" si="37"/>
        <v>39.835157474068382</v>
      </c>
      <c r="K234">
        <f t="shared" si="32"/>
        <v>-10.204901161260494</v>
      </c>
      <c r="L234">
        <f t="shared" si="38"/>
        <v>104.14000771109579</v>
      </c>
    </row>
    <row r="235" spans="1:12" x14ac:dyDescent="0.25">
      <c r="A235">
        <f t="shared" si="39"/>
        <v>1041.1499999999899</v>
      </c>
      <c r="B235">
        <v>77</v>
      </c>
      <c r="C235">
        <f t="shared" si="33"/>
        <v>27.353137194962414</v>
      </c>
      <c r="D235">
        <f t="shared" si="34"/>
        <v>197.53423999084907</v>
      </c>
      <c r="E235">
        <f t="shared" si="35"/>
        <v>49.646862805037586</v>
      </c>
      <c r="F235">
        <f t="shared" si="36"/>
        <v>34.057949771586593</v>
      </c>
      <c r="G235">
        <f t="shared" si="36"/>
        <v>6.2793867735851006</v>
      </c>
      <c r="H235">
        <f t="shared" si="36"/>
        <v>7.5102766493857637E-2</v>
      </c>
      <c r="I235">
        <f t="shared" si="36"/>
        <v>2.8870409270937136E-6</v>
      </c>
      <c r="J235">
        <f t="shared" si="37"/>
        <v>40.412442198706479</v>
      </c>
      <c r="K235">
        <f t="shared" si="32"/>
        <v>9.2344206063311063</v>
      </c>
      <c r="L235">
        <f t="shared" si="38"/>
        <v>85.274523934632555</v>
      </c>
    </row>
    <row r="236" spans="1:12" x14ac:dyDescent="0.25">
      <c r="A236">
        <f t="shared" si="39"/>
        <v>1041.1999999999898</v>
      </c>
      <c r="B236">
        <v>74</v>
      </c>
      <c r="C236">
        <f t="shared" si="33"/>
        <v>27.336530702732773</v>
      </c>
      <c r="D236">
        <f t="shared" si="34"/>
        <v>197.48423999084912</v>
      </c>
      <c r="E236">
        <f t="shared" si="35"/>
        <v>46.663469297267227</v>
      </c>
      <c r="F236">
        <f t="shared" si="36"/>
        <v>35.179353839112828</v>
      </c>
      <c r="G236">
        <f t="shared" si="36"/>
        <v>5.6883615289831866</v>
      </c>
      <c r="H236">
        <f t="shared" si="36"/>
        <v>5.952468606697519E-2</v>
      </c>
      <c r="I236">
        <f t="shared" si="36"/>
        <v>2.0067566843090489E-6</v>
      </c>
      <c r="J236">
        <f t="shared" si="37"/>
        <v>40.927242060919667</v>
      </c>
      <c r="K236">
        <f t="shared" si="32"/>
        <v>5.7362272363475597</v>
      </c>
      <c r="L236">
        <f t="shared" si="38"/>
        <v>32.904302907015563</v>
      </c>
    </row>
    <row r="237" spans="1:12" x14ac:dyDescent="0.25">
      <c r="A237">
        <f t="shared" si="39"/>
        <v>1041.2499999999898</v>
      </c>
      <c r="B237">
        <v>55</v>
      </c>
      <c r="C237">
        <f t="shared" si="33"/>
        <v>27.319924210503132</v>
      </c>
      <c r="D237">
        <f t="shared" si="34"/>
        <v>197.43423999084916</v>
      </c>
      <c r="E237">
        <f t="shared" si="35"/>
        <v>27.680075789496868</v>
      </c>
      <c r="F237">
        <f t="shared" si="36"/>
        <v>36.188950170337634</v>
      </c>
      <c r="G237">
        <f t="shared" si="36"/>
        <v>5.1318731863700346</v>
      </c>
      <c r="H237">
        <f t="shared" si="36"/>
        <v>4.6984765206987862E-2</v>
      </c>
      <c r="I237">
        <f t="shared" si="36"/>
        <v>1.3891695802945618E-6</v>
      </c>
      <c r="J237">
        <f t="shared" si="37"/>
        <v>41.367809511084239</v>
      </c>
      <c r="K237">
        <f t="shared" si="32"/>
        <v>-13.687733721587371</v>
      </c>
      <c r="L237">
        <f t="shared" si="38"/>
        <v>187.35405443308005</v>
      </c>
    </row>
    <row r="238" spans="1:12" x14ac:dyDescent="0.25">
      <c r="A238">
        <f t="shared" si="39"/>
        <v>1041.2999999999897</v>
      </c>
      <c r="B238">
        <v>69</v>
      </c>
      <c r="C238">
        <f t="shared" si="33"/>
        <v>27.30331771827349</v>
      </c>
      <c r="D238">
        <f t="shared" si="34"/>
        <v>197.38423999084921</v>
      </c>
      <c r="E238">
        <f t="shared" si="35"/>
        <v>41.69668228172651</v>
      </c>
      <c r="F238">
        <f t="shared" si="36"/>
        <v>37.075146823618702</v>
      </c>
      <c r="G238">
        <f t="shared" si="36"/>
        <v>4.6108756518157286</v>
      </c>
      <c r="H238">
        <f t="shared" si="36"/>
        <v>3.6934802151002998E-2</v>
      </c>
      <c r="I238">
        <f t="shared" si="36"/>
        <v>9.5771122973057833E-7</v>
      </c>
      <c r="J238">
        <f t="shared" si="37"/>
        <v>41.722958235296659</v>
      </c>
      <c r="K238">
        <f t="shared" si="32"/>
        <v>-2.6275953570149113E-2</v>
      </c>
      <c r="L238">
        <f t="shared" si="38"/>
        <v>6.9042573602063196E-4</v>
      </c>
    </row>
    <row r="239" spans="1:12" x14ac:dyDescent="0.25">
      <c r="A239">
        <f t="shared" si="39"/>
        <v>1041.3499999999897</v>
      </c>
      <c r="B239">
        <v>66</v>
      </c>
      <c r="C239">
        <f t="shared" si="33"/>
        <v>27.286711226043849</v>
      </c>
      <c r="D239">
        <f t="shared" si="34"/>
        <v>197.33423999084926</v>
      </c>
      <c r="E239">
        <f t="shared" si="35"/>
        <v>38.713288773956151</v>
      </c>
      <c r="F239">
        <f t="shared" si="36"/>
        <v>37.827578686420637</v>
      </c>
      <c r="G239">
        <f t="shared" si="36"/>
        <v>4.1258142638616917</v>
      </c>
      <c r="H239">
        <f t="shared" si="36"/>
        <v>2.8915670134338597E-2</v>
      </c>
      <c r="I239">
        <f t="shared" si="36"/>
        <v>6.575558769795559E-7</v>
      </c>
      <c r="J239">
        <f t="shared" si="37"/>
        <v>41.982309277972547</v>
      </c>
      <c r="K239">
        <f t="shared" si="32"/>
        <v>-3.269020504016396</v>
      </c>
      <c r="L239">
        <f t="shared" si="38"/>
        <v>10.686495055679611</v>
      </c>
    </row>
    <row r="240" spans="1:12" x14ac:dyDescent="0.25">
      <c r="A240">
        <f t="shared" si="39"/>
        <v>1041.3999999999896</v>
      </c>
      <c r="B240">
        <v>68</v>
      </c>
      <c r="C240">
        <f t="shared" si="33"/>
        <v>27.270104733814208</v>
      </c>
      <c r="D240">
        <f t="shared" si="34"/>
        <v>197.2842399908493</v>
      </c>
      <c r="E240">
        <f t="shared" si="35"/>
        <v>40.729895266185792</v>
      </c>
      <c r="F240">
        <f t="shared" si="36"/>
        <v>38.437309066403401</v>
      </c>
      <c r="G240">
        <f t="shared" si="36"/>
        <v>3.6766704495619229</v>
      </c>
      <c r="H240">
        <f t="shared" si="36"/>
        <v>2.2544962394005271E-2</v>
      </c>
      <c r="I240">
        <f t="shared" si="36"/>
        <v>4.4962403244813426E-7</v>
      </c>
      <c r="J240">
        <f t="shared" si="37"/>
        <v>42.136524927983366</v>
      </c>
      <c r="K240">
        <f t="shared" si="32"/>
        <v>-1.4066296617975738</v>
      </c>
      <c r="L240">
        <f t="shared" si="38"/>
        <v>1.9786070054487568</v>
      </c>
    </row>
    <row r="241" spans="1:12" x14ac:dyDescent="0.25">
      <c r="A241">
        <f t="shared" si="39"/>
        <v>1041.4499999999896</v>
      </c>
      <c r="B241">
        <v>66</v>
      </c>
      <c r="C241">
        <f t="shared" si="33"/>
        <v>27.253498241584566</v>
      </c>
      <c r="D241">
        <f t="shared" si="34"/>
        <v>197.23423999084935</v>
      </c>
      <c r="E241">
        <f t="shared" si="35"/>
        <v>38.746501758415434</v>
      </c>
      <c r="F241">
        <f t="shared" si="36"/>
        <v>38.897006280208188</v>
      </c>
      <c r="G241">
        <f t="shared" si="36"/>
        <v>3.2630107521689951</v>
      </c>
      <c r="H241">
        <f t="shared" si="36"/>
        <v>1.7505903794470638E-2</v>
      </c>
      <c r="I241">
        <f t="shared" si="36"/>
        <v>3.0618586489664091E-7</v>
      </c>
      <c r="J241">
        <f t="shared" si="37"/>
        <v>42.177523242357523</v>
      </c>
      <c r="K241">
        <f t="shared" si="32"/>
        <v>-3.4310214839420894</v>
      </c>
      <c r="L241">
        <f t="shared" si="38"/>
        <v>11.771908423272178</v>
      </c>
    </row>
    <row r="242" spans="1:12" x14ac:dyDescent="0.25">
      <c r="A242">
        <f t="shared" si="39"/>
        <v>1041.4999999999895</v>
      </c>
      <c r="B242">
        <v>65</v>
      </c>
      <c r="C242">
        <f t="shared" si="33"/>
        <v>27.236891749354925</v>
      </c>
      <c r="D242">
        <f t="shared" si="34"/>
        <v>197.18423999084939</v>
      </c>
      <c r="E242">
        <f t="shared" si="35"/>
        <v>37.763108250645075</v>
      </c>
      <c r="F242">
        <f t="shared" si="36"/>
        <v>39.201090363547323</v>
      </c>
      <c r="G242">
        <f t="shared" si="36"/>
        <v>2.884038634523002</v>
      </c>
      <c r="H242">
        <f t="shared" si="36"/>
        <v>1.3537495596195345E-2</v>
      </c>
      <c r="I242">
        <f t="shared" si="36"/>
        <v>2.0765363008466885E-7</v>
      </c>
      <c r="J242">
        <f t="shared" si="37"/>
        <v>42.098666701320148</v>
      </c>
      <c r="K242">
        <f t="shared" si="32"/>
        <v>-4.3355584506750731</v>
      </c>
      <c r="L242">
        <f t="shared" si="38"/>
        <v>18.797067079220039</v>
      </c>
    </row>
    <row r="243" spans="1:12" x14ac:dyDescent="0.25">
      <c r="A243">
        <f t="shared" si="39"/>
        <v>1041.5499999999895</v>
      </c>
      <c r="B243">
        <v>61</v>
      </c>
      <c r="C243">
        <f t="shared" si="33"/>
        <v>27.220285257125227</v>
      </c>
      <c r="D243">
        <f t="shared" si="34"/>
        <v>197.13423999084944</v>
      </c>
      <c r="E243">
        <f t="shared" si="35"/>
        <v>33.779714742874773</v>
      </c>
      <c r="F243">
        <f t="shared" si="36"/>
        <v>39.345845798810977</v>
      </c>
      <c r="G243">
        <f t="shared" si="36"/>
        <v>2.5386475576631269</v>
      </c>
      <c r="H243">
        <f t="shared" si="36"/>
        <v>1.0425835973114016E-2</v>
      </c>
      <c r="I243">
        <f t="shared" si="36"/>
        <v>1.4025317013022048E-7</v>
      </c>
      <c r="J243">
        <f t="shared" si="37"/>
        <v>41.89491933270039</v>
      </c>
      <c r="K243">
        <f t="shared" si="32"/>
        <v>-8.1152045898256162</v>
      </c>
      <c r="L243">
        <f t="shared" si="38"/>
        <v>65.856545534726749</v>
      </c>
    </row>
    <row r="244" spans="1:12" x14ac:dyDescent="0.25">
      <c r="A244">
        <f t="shared" si="39"/>
        <v>1041.5999999999894</v>
      </c>
      <c r="B244">
        <v>80</v>
      </c>
      <c r="C244">
        <f t="shared" si="33"/>
        <v>27.203678764895585</v>
      </c>
      <c r="D244">
        <f t="shared" si="34"/>
        <v>197.08423999084948</v>
      </c>
      <c r="E244">
        <f t="shared" si="35"/>
        <v>52.796321235104415</v>
      </c>
      <c r="F244">
        <f t="shared" si="36"/>
        <v>39.329497076374409</v>
      </c>
      <c r="G244">
        <f t="shared" si="36"/>
        <v>2.2254739655175189</v>
      </c>
      <c r="H244">
        <f t="shared" si="36"/>
        <v>7.996541885098447E-3</v>
      </c>
      <c r="I244">
        <f t="shared" si="36"/>
        <v>9.4341898991636029E-8</v>
      </c>
      <c r="J244">
        <f t="shared" si="37"/>
        <v>41.562967678118923</v>
      </c>
      <c r="K244">
        <f t="shared" si="32"/>
        <v>11.233353556985492</v>
      </c>
      <c r="L244">
        <f t="shared" si="38"/>
        <v>126.1882321362386</v>
      </c>
    </row>
    <row r="245" spans="1:12" x14ac:dyDescent="0.25">
      <c r="A245">
        <f t="shared" si="39"/>
        <v>1041.6499999999894</v>
      </c>
      <c r="B245">
        <v>66</v>
      </c>
      <c r="C245">
        <f t="shared" si="33"/>
        <v>27.187072272665944</v>
      </c>
      <c r="D245">
        <f t="shared" si="34"/>
        <v>197.03423999084953</v>
      </c>
      <c r="E245">
        <f t="shared" si="35"/>
        <v>38.812927727334056</v>
      </c>
      <c r="F245">
        <f t="shared" si="36"/>
        <v>39.152244941211912</v>
      </c>
      <c r="G245">
        <f t="shared" si="36"/>
        <v>1.9429489652328369</v>
      </c>
      <c r="H245">
        <f t="shared" si="36"/>
        <v>6.1081868468601556E-3</v>
      </c>
      <c r="I245">
        <f t="shared" si="36"/>
        <v>6.3199742678979798E-8</v>
      </c>
      <c r="J245">
        <f t="shared" si="37"/>
        <v>41.10130215649135</v>
      </c>
      <c r="K245">
        <f t="shared" si="32"/>
        <v>-2.2883744291572938</v>
      </c>
      <c r="L245">
        <f t="shared" si="38"/>
        <v>5.2366575280209702</v>
      </c>
    </row>
    <row r="246" spans="1:12" x14ac:dyDescent="0.25">
      <c r="A246">
        <f t="shared" si="39"/>
        <v>1041.6999999999894</v>
      </c>
      <c r="B246">
        <v>66</v>
      </c>
      <c r="C246">
        <f t="shared" si="33"/>
        <v>27.170465780436302</v>
      </c>
      <c r="D246">
        <f t="shared" si="34"/>
        <v>196.98423999084957</v>
      </c>
      <c r="E246">
        <f t="shared" si="35"/>
        <v>38.829534219563698</v>
      </c>
      <c r="F246">
        <f t="shared" si="36"/>
        <v>38.816262290276086</v>
      </c>
      <c r="G246">
        <f t="shared" si="36"/>
        <v>1.6893476701778369</v>
      </c>
      <c r="H246">
        <f t="shared" si="36"/>
        <v>4.6466630315299398E-3</v>
      </c>
      <c r="I246">
        <f t="shared" si="36"/>
        <v>4.216428837549022E-8</v>
      </c>
      <c r="J246">
        <f t="shared" si="37"/>
        <v>40.510256665649742</v>
      </c>
      <c r="K246">
        <f t="shared" si="32"/>
        <v>-1.6807224460860439</v>
      </c>
      <c r="L246">
        <f t="shared" si="38"/>
        <v>2.824827940777455</v>
      </c>
    </row>
    <row r="247" spans="1:12" x14ac:dyDescent="0.25">
      <c r="A247">
        <f t="shared" si="39"/>
        <v>1041.7499999999893</v>
      </c>
      <c r="B247">
        <v>61</v>
      </c>
      <c r="C247">
        <f t="shared" si="33"/>
        <v>27.153859288206661</v>
      </c>
      <c r="D247">
        <f t="shared" si="34"/>
        <v>196.93423999084962</v>
      </c>
      <c r="E247">
        <f t="shared" si="35"/>
        <v>33.846140711793339</v>
      </c>
      <c r="F247">
        <f t="shared" si="36"/>
        <v>38.325649837865733</v>
      </c>
      <c r="G247">
        <f t="shared" si="36"/>
        <v>1.4628353605706994</v>
      </c>
      <c r="H247">
        <f t="shared" si="36"/>
        <v>3.520374073048661E-3</v>
      </c>
      <c r="I247">
        <f t="shared" si="36"/>
        <v>2.8015153642482678E-8</v>
      </c>
      <c r="J247">
        <f t="shared" si="37"/>
        <v>39.792005600524632</v>
      </c>
      <c r="K247">
        <f t="shared" si="32"/>
        <v>-5.9458648887312933</v>
      </c>
      <c r="L247">
        <f t="shared" si="38"/>
        <v>35.353309275047593</v>
      </c>
    </row>
    <row r="248" spans="1:12" x14ac:dyDescent="0.25">
      <c r="A248">
        <f t="shared" si="39"/>
        <v>1041.7999999999893</v>
      </c>
      <c r="B248">
        <v>61</v>
      </c>
      <c r="C248">
        <f t="shared" si="33"/>
        <v>27.13725279597702</v>
      </c>
      <c r="D248">
        <f t="shared" si="34"/>
        <v>196.88423999084966</v>
      </c>
      <c r="E248">
        <f t="shared" si="35"/>
        <v>33.86274720402298</v>
      </c>
      <c r="F248">
        <f t="shared" si="36"/>
        <v>37.686352813669572</v>
      </c>
      <c r="G248">
        <f t="shared" si="36"/>
        <v>1.2615098073064865</v>
      </c>
      <c r="H248">
        <f t="shared" si="36"/>
        <v>2.6561660234535843E-3</v>
      </c>
      <c r="I248">
        <f t="shared" si="36"/>
        <v>1.8537877627420545E-8</v>
      </c>
      <c r="J248">
        <f t="shared" si="37"/>
        <v>38.950518805537392</v>
      </c>
      <c r="K248">
        <f t="shared" si="32"/>
        <v>-5.0877716015144117</v>
      </c>
      <c r="L248">
        <f t="shared" si="38"/>
        <v>25.88541986917652</v>
      </c>
    </row>
    <row r="249" spans="1:12" x14ac:dyDescent="0.25">
      <c r="A249">
        <f t="shared" si="39"/>
        <v>1041.8499999999892</v>
      </c>
      <c r="B249">
        <v>66</v>
      </c>
      <c r="C249">
        <f t="shared" si="33"/>
        <v>27.120646303747378</v>
      </c>
      <c r="D249">
        <f t="shared" si="34"/>
        <v>196.83423999084971</v>
      </c>
      <c r="E249">
        <f t="shared" si="35"/>
        <v>38.879353696252622</v>
      </c>
      <c r="F249">
        <f t="shared" si="36"/>
        <v>36.906041059316721</v>
      </c>
      <c r="G249">
        <f t="shared" si="36"/>
        <v>1.0834392910156887</v>
      </c>
      <c r="H249">
        <f t="shared" si="36"/>
        <v>1.9959074032941276E-3</v>
      </c>
      <c r="I249">
        <f t="shared" si="36"/>
        <v>1.221647138439308E-8</v>
      </c>
      <c r="J249">
        <f t="shared" si="37"/>
        <v>37.991476269952166</v>
      </c>
      <c r="K249">
        <f t="shared" si="32"/>
        <v>0.88787742630045585</v>
      </c>
      <c r="L249">
        <f t="shared" si="38"/>
        <v>0.78832632413392145</v>
      </c>
    </row>
    <row r="250" spans="1:12" x14ac:dyDescent="0.25">
      <c r="A250">
        <f t="shared" si="39"/>
        <v>1041.8999999999892</v>
      </c>
      <c r="B250">
        <v>61</v>
      </c>
      <c r="C250">
        <f t="shared" si="33"/>
        <v>27.104039811517737</v>
      </c>
      <c r="D250">
        <f t="shared" si="34"/>
        <v>196.78423999084976</v>
      </c>
      <c r="E250">
        <f t="shared" si="35"/>
        <v>33.895960188482263</v>
      </c>
      <c r="F250">
        <f t="shared" si="36"/>
        <v>35.99395590413733</v>
      </c>
      <c r="G250">
        <f t="shared" si="36"/>
        <v>0.92669602481365221</v>
      </c>
      <c r="H250">
        <f t="shared" si="36"/>
        <v>1.4936344772139485E-3</v>
      </c>
      <c r="I250">
        <f t="shared" si="36"/>
        <v>8.0177095948666175E-9</v>
      </c>
      <c r="J250">
        <f t="shared" si="37"/>
        <v>36.922145571445903</v>
      </c>
      <c r="K250">
        <f t="shared" si="32"/>
        <v>-3.0261853829636394</v>
      </c>
      <c r="L250">
        <f t="shared" si="38"/>
        <v>9.157797972062788</v>
      </c>
    </row>
    <row r="251" spans="1:12" x14ac:dyDescent="0.25">
      <c r="A251">
        <f t="shared" si="39"/>
        <v>1041.9499999999891</v>
      </c>
      <c r="B251">
        <v>56</v>
      </c>
      <c r="C251">
        <f t="shared" si="33"/>
        <v>27.087433319288039</v>
      </c>
      <c r="D251">
        <f t="shared" si="34"/>
        <v>196.7342399908498</v>
      </c>
      <c r="E251">
        <f t="shared" si="35"/>
        <v>28.912566680711961</v>
      </c>
      <c r="F251">
        <f t="shared" si="36"/>
        <v>34.96072809332982</v>
      </c>
      <c r="G251">
        <f t="shared" si="36"/>
        <v>0.78938485089284915</v>
      </c>
      <c r="H251">
        <f t="shared" si="36"/>
        <v>1.1131842145112516E-3</v>
      </c>
      <c r="I251">
        <f t="shared" si="36"/>
        <v>5.2405109211359172E-9</v>
      </c>
      <c r="J251">
        <f t="shared" si="37"/>
        <v>35.75122613367769</v>
      </c>
      <c r="K251">
        <f t="shared" si="32"/>
        <v>-6.8386594529657287</v>
      </c>
      <c r="L251">
        <f t="shared" si="38"/>
        <v>46.767263113637519</v>
      </c>
    </row>
    <row r="252" spans="1:12" x14ac:dyDescent="0.25">
      <c r="A252">
        <f t="shared" si="39"/>
        <v>1041.9999999999891</v>
      </c>
      <c r="B252">
        <v>68</v>
      </c>
      <c r="C252">
        <f t="shared" si="33"/>
        <v>27.070826827058397</v>
      </c>
      <c r="D252">
        <f t="shared" si="34"/>
        <v>196.68423999084985</v>
      </c>
      <c r="E252">
        <f t="shared" si="35"/>
        <v>40.929173172941603</v>
      </c>
      <c r="F252">
        <f t="shared" si="36"/>
        <v>33.8181717811404</v>
      </c>
      <c r="G252">
        <f t="shared" si="36"/>
        <v>0.66966722454328431</v>
      </c>
      <c r="H252">
        <f t="shared" si="36"/>
        <v>8.2624437782376399E-4</v>
      </c>
      <c r="I252">
        <f t="shared" si="36"/>
        <v>3.4112669579884486E-9</v>
      </c>
      <c r="J252">
        <f t="shared" si="37"/>
        <v>34.488665253472774</v>
      </c>
      <c r="K252">
        <f t="shared" si="32"/>
        <v>6.4405079194688284</v>
      </c>
      <c r="L252">
        <f t="shared" si="38"/>
        <v>41.480142260740699</v>
      </c>
    </row>
    <row r="253" spans="1:12" x14ac:dyDescent="0.25">
      <c r="A253">
        <f t="shared" si="39"/>
        <v>1042.049999999989</v>
      </c>
      <c r="B253">
        <v>55</v>
      </c>
      <c r="C253">
        <f t="shared" si="33"/>
        <v>27.054220334828756</v>
      </c>
      <c r="D253">
        <f t="shared" si="34"/>
        <v>196.63423999084989</v>
      </c>
      <c r="E253">
        <f t="shared" si="35"/>
        <v>27.945779665171244</v>
      </c>
      <c r="F253">
        <f t="shared" si="36"/>
        <v>32.579060163975832</v>
      </c>
      <c r="G253">
        <f t="shared" si="36"/>
        <v>0.56578062201306767</v>
      </c>
      <c r="H253">
        <f t="shared" si="36"/>
        <v>6.1075743738675428E-4</v>
      </c>
      <c r="I253">
        <f t="shared" si="36"/>
        <v>2.2114470925262959E-9</v>
      </c>
      <c r="J253">
        <f t="shared" si="37"/>
        <v>33.145451545637734</v>
      </c>
      <c r="K253">
        <f t="shared" si="32"/>
        <v>-5.1996718804664894</v>
      </c>
      <c r="L253">
        <f t="shared" si="38"/>
        <v>27.036587664513917</v>
      </c>
    </row>
    <row r="254" spans="1:12" x14ac:dyDescent="0.25">
      <c r="A254">
        <f t="shared" si="39"/>
        <v>1042.099999999989</v>
      </c>
      <c r="B254">
        <v>55</v>
      </c>
      <c r="C254">
        <f t="shared" si="33"/>
        <v>27.037613842599114</v>
      </c>
      <c r="D254">
        <f t="shared" si="34"/>
        <v>196.58423999084994</v>
      </c>
      <c r="E254">
        <f t="shared" si="35"/>
        <v>27.962386157400886</v>
      </c>
      <c r="F254">
        <f t="shared" si="36"/>
        <v>31.256888697213977</v>
      </c>
      <c r="G254">
        <f t="shared" si="36"/>
        <v>0.47605360960259885</v>
      </c>
      <c r="H254">
        <f t="shared" si="36"/>
        <v>4.4962223470696735E-4</v>
      </c>
      <c r="I254">
        <f t="shared" si="36"/>
        <v>1.427763148375202E-9</v>
      </c>
      <c r="J254">
        <f t="shared" si="37"/>
        <v>31.733391930479048</v>
      </c>
      <c r="K254">
        <f t="shared" si="32"/>
        <v>-3.7710057730781621</v>
      </c>
      <c r="L254">
        <f t="shared" si="38"/>
        <v>14.220484540588828</v>
      </c>
    </row>
    <row r="255" spans="1:12" x14ac:dyDescent="0.25">
      <c r="A255">
        <f t="shared" si="39"/>
        <v>1042.1499999999889</v>
      </c>
      <c r="B255">
        <v>55</v>
      </c>
      <c r="C255">
        <f t="shared" si="33"/>
        <v>27.021007350369473</v>
      </c>
      <c r="D255">
        <f t="shared" si="34"/>
        <v>196.53423999084998</v>
      </c>
      <c r="E255">
        <f t="shared" si="35"/>
        <v>27.978992649630527</v>
      </c>
      <c r="F255">
        <f t="shared" si="36"/>
        <v>29.865632006653183</v>
      </c>
      <c r="G255">
        <f t="shared" si="36"/>
        <v>0.3989168902855052</v>
      </c>
      <c r="H255">
        <f t="shared" si="36"/>
        <v>3.2964429508564914E-4</v>
      </c>
      <c r="I255">
        <f t="shared" si="36"/>
        <v>9.1802509193209656E-10</v>
      </c>
      <c r="J255">
        <f t="shared" si="37"/>
        <v>30.264878542151799</v>
      </c>
      <c r="K255">
        <f t="shared" si="32"/>
        <v>-2.2858858925212715</v>
      </c>
      <c r="L255">
        <f t="shared" si="38"/>
        <v>5.2252743136277697</v>
      </c>
    </row>
    <row r="256" spans="1:12" x14ac:dyDescent="0.25">
      <c r="A256">
        <f t="shared" si="39"/>
        <v>1042.1999999999889</v>
      </c>
      <c r="B256">
        <v>55</v>
      </c>
      <c r="C256">
        <f t="shared" si="33"/>
        <v>27.004400858139832</v>
      </c>
      <c r="D256">
        <f t="shared" si="34"/>
        <v>196.48423999085003</v>
      </c>
      <c r="E256">
        <f t="shared" si="35"/>
        <v>27.995599141860168</v>
      </c>
      <c r="F256">
        <f t="shared" si="36"/>
        <v>28.419500571187285</v>
      </c>
      <c r="G256">
        <f t="shared" si="36"/>
        <v>0.3329107015971014</v>
      </c>
      <c r="H256">
        <f t="shared" si="36"/>
        <v>2.406922557748998E-4</v>
      </c>
      <c r="I256">
        <f t="shared" si="36"/>
        <v>5.8785701335714539E-10</v>
      </c>
      <c r="J256">
        <f t="shared" si="37"/>
        <v>28.752651965628019</v>
      </c>
      <c r="K256">
        <f t="shared" si="32"/>
        <v>-0.75705282376785021</v>
      </c>
      <c r="L256">
        <f t="shared" si="38"/>
        <v>0.57312897797487572</v>
      </c>
    </row>
    <row r="257" spans="1:12" x14ac:dyDescent="0.25">
      <c r="A257">
        <f t="shared" si="39"/>
        <v>1042.2499999999889</v>
      </c>
      <c r="B257">
        <v>57</v>
      </c>
      <c r="C257">
        <f t="shared" si="33"/>
        <v>26.98779436591019</v>
      </c>
      <c r="D257">
        <f t="shared" si="34"/>
        <v>196.43423999085007</v>
      </c>
      <c r="E257">
        <f t="shared" si="35"/>
        <v>30.01220563408981</v>
      </c>
      <c r="F257">
        <f t="shared" si="36"/>
        <v>26.932703025609683</v>
      </c>
      <c r="G257">
        <f t="shared" si="36"/>
        <v>0.27668897586678493</v>
      </c>
      <c r="H257">
        <f t="shared" si="36"/>
        <v>1.7502393307313718E-4</v>
      </c>
      <c r="I257">
        <f t="shared" si="36"/>
        <v>3.7489325324496821E-10</v>
      </c>
      <c r="J257">
        <f t="shared" si="37"/>
        <v>27.209567025784438</v>
      </c>
      <c r="K257">
        <f t="shared" si="32"/>
        <v>2.8026386083053723</v>
      </c>
      <c r="L257">
        <f t="shared" si="38"/>
        <v>7.8547831687638734</v>
      </c>
    </row>
    <row r="258" spans="1:12" x14ac:dyDescent="0.25">
      <c r="A258">
        <f t="shared" si="39"/>
        <v>1042.2999999999888</v>
      </c>
      <c r="B258">
        <v>60</v>
      </c>
      <c r="C258">
        <f t="shared" si="33"/>
        <v>26.971187873680492</v>
      </c>
      <c r="D258">
        <f t="shared" si="34"/>
        <v>196.38423999085012</v>
      </c>
      <c r="E258">
        <f t="shared" si="35"/>
        <v>33.028812126319508</v>
      </c>
      <c r="F258">
        <f t="shared" si="36"/>
        <v>25.419219527068488</v>
      </c>
      <c r="G258">
        <f t="shared" si="36"/>
        <v>0.22902069298126138</v>
      </c>
      <c r="H258">
        <f t="shared" si="36"/>
        <v>1.2675103940685802E-4</v>
      </c>
      <c r="I258">
        <f t="shared" si="36"/>
        <v>2.3810160028106416E-10</v>
      </c>
      <c r="J258">
        <f t="shared" si="37"/>
        <v>25.64836697132726</v>
      </c>
      <c r="K258">
        <f t="shared" si="32"/>
        <v>7.3804451549922483</v>
      </c>
      <c r="L258">
        <f t="shared" si="38"/>
        <v>54.470970685848549</v>
      </c>
    </row>
    <row r="259" spans="1:12" x14ac:dyDescent="0.25">
      <c r="A259">
        <f t="shared" si="39"/>
        <v>1042.3499999999888</v>
      </c>
      <c r="B259">
        <v>45</v>
      </c>
      <c r="C259">
        <f t="shared" si="33"/>
        <v>26.954581381450851</v>
      </c>
      <c r="D259">
        <f t="shared" si="34"/>
        <v>196.33423999085016</v>
      </c>
      <c r="E259">
        <f t="shared" si="35"/>
        <v>18.045418618549149</v>
      </c>
      <c r="F259">
        <f t="shared" si="36"/>
        <v>23.892591067703663</v>
      </c>
      <c r="G259">
        <f t="shared" si="36"/>
        <v>0.18878885902109971</v>
      </c>
      <c r="H259">
        <f t="shared" si="36"/>
        <v>9.1416457661599394E-5</v>
      </c>
      <c r="I259">
        <f t="shared" si="36"/>
        <v>1.5060374541505549E-10</v>
      </c>
      <c r="J259">
        <f t="shared" si="37"/>
        <v>24.081471343333025</v>
      </c>
      <c r="K259">
        <f t="shared" si="32"/>
        <v>-6.0360527247838753</v>
      </c>
      <c r="L259">
        <f t="shared" si="38"/>
        <v>36.433932496370844</v>
      </c>
    </row>
    <row r="260" spans="1:12" x14ac:dyDescent="0.25">
      <c r="A260">
        <f t="shared" si="39"/>
        <v>1042.3999999999887</v>
      </c>
      <c r="B260">
        <v>47</v>
      </c>
      <c r="C260">
        <f t="shared" si="33"/>
        <v>26.937974889221209</v>
      </c>
      <c r="D260">
        <f t="shared" si="34"/>
        <v>196.28423999085021</v>
      </c>
      <c r="E260">
        <f t="shared" si="35"/>
        <v>20.062025110778791</v>
      </c>
      <c r="F260">
        <f t="shared" si="36"/>
        <v>22.365728926698289</v>
      </c>
      <c r="G260">
        <f t="shared" si="36"/>
        <v>0.15498753381316047</v>
      </c>
      <c r="H260">
        <f t="shared" si="36"/>
        <v>6.5662288740027773E-5</v>
      </c>
      <c r="I260">
        <f t="shared" si="36"/>
        <v>9.4869803193514821E-11</v>
      </c>
      <c r="J260">
        <f t="shared" si="37"/>
        <v>22.520782122895056</v>
      </c>
      <c r="K260">
        <f t="shared" si="32"/>
        <v>-2.4587570121162656</v>
      </c>
      <c r="L260">
        <f t="shared" si="38"/>
        <v>6.0454860446309064</v>
      </c>
    </row>
    <row r="261" spans="1:12" x14ac:dyDescent="0.25">
      <c r="A261">
        <f t="shared" si="39"/>
        <v>1042.4499999999887</v>
      </c>
      <c r="B261">
        <v>48</v>
      </c>
      <c r="C261">
        <f t="shared" si="33"/>
        <v>26.921368396991568</v>
      </c>
      <c r="D261">
        <f t="shared" si="34"/>
        <v>196.23423999085026</v>
      </c>
      <c r="E261">
        <f t="shared" si="35"/>
        <v>21.078631603008432</v>
      </c>
      <c r="F261">
        <f t="shared" si="36"/>
        <v>20.850747668453153</v>
      </c>
      <c r="G261">
        <f t="shared" si="36"/>
        <v>0.12671730927430158</v>
      </c>
      <c r="H261">
        <f t="shared" si="36"/>
        <v>4.6970633019275831E-5</v>
      </c>
      <c r="I261">
        <f t="shared" si="36"/>
        <v>5.9516720878197867E-11</v>
      </c>
      <c r="J261">
        <f t="shared" si="37"/>
        <v>20.977511948419988</v>
      </c>
      <c r="K261">
        <f t="shared" si="32"/>
        <v>0.10111965458844452</v>
      </c>
      <c r="L261">
        <f t="shared" si="38"/>
        <v>1.0225184544086328E-2</v>
      </c>
    </row>
    <row r="262" spans="1:12" x14ac:dyDescent="0.25">
      <c r="A262">
        <f t="shared" si="39"/>
        <v>1042.4999999999886</v>
      </c>
      <c r="B262">
        <v>50</v>
      </c>
      <c r="C262">
        <f t="shared" si="33"/>
        <v>26.904761904761926</v>
      </c>
      <c r="D262">
        <f t="shared" si="34"/>
        <v>196.1842399908503</v>
      </c>
      <c r="E262">
        <f t="shared" si="35"/>
        <v>23.095238095238074</v>
      </c>
      <c r="F262">
        <f t="shared" si="36"/>
        <v>19.358824243163969</v>
      </c>
      <c r="G262">
        <f t="shared" si="36"/>
        <v>0.10317961094427462</v>
      </c>
      <c r="H262">
        <f t="shared" si="36"/>
        <v>3.3462283824356161E-5</v>
      </c>
      <c r="I262">
        <f t="shared" si="36"/>
        <v>3.7185083398986324E-11</v>
      </c>
      <c r="J262">
        <f t="shared" si="37"/>
        <v>19.462037316429253</v>
      </c>
      <c r="K262">
        <f t="shared" si="32"/>
        <v>3.6332007788088205</v>
      </c>
      <c r="L262">
        <f t="shared" si="38"/>
        <v>13.20014789913702</v>
      </c>
    </row>
    <row r="263" spans="1:12" x14ac:dyDescent="0.25">
      <c r="A263">
        <f t="shared" si="39"/>
        <v>1042.5499999999886</v>
      </c>
      <c r="B263">
        <v>49</v>
      </c>
      <c r="C263">
        <f t="shared" si="33"/>
        <v>26.888155412532285</v>
      </c>
      <c r="D263">
        <f t="shared" si="34"/>
        <v>196.13423999085035</v>
      </c>
      <c r="E263">
        <f t="shared" si="35"/>
        <v>22.111844587467715</v>
      </c>
      <c r="F263">
        <f t="shared" si="36"/>
        <v>17.900084865723397</v>
      </c>
      <c r="G263">
        <f t="shared" si="36"/>
        <v>8.3670159743952088E-2</v>
      </c>
      <c r="H263">
        <f t="shared" si="36"/>
        <v>2.374124624891732E-5</v>
      </c>
      <c r="I263">
        <f t="shared" si="36"/>
        <v>2.3137545886525065E-11</v>
      </c>
      <c r="J263">
        <f t="shared" si="37"/>
        <v>17.983778766736737</v>
      </c>
      <c r="K263">
        <f t="shared" si="32"/>
        <v>4.1280658207309777</v>
      </c>
      <c r="L263">
        <f t="shared" si="38"/>
        <v>17.040927420287321</v>
      </c>
    </row>
    <row r="264" spans="1:12" x14ac:dyDescent="0.25">
      <c r="A264">
        <f t="shared" si="39"/>
        <v>1042.5999999999885</v>
      </c>
      <c r="B264">
        <v>33</v>
      </c>
      <c r="C264">
        <f t="shared" si="33"/>
        <v>26.871548920302644</v>
      </c>
      <c r="D264">
        <f t="shared" si="34"/>
        <v>196.08423999085039</v>
      </c>
      <c r="E264">
        <f t="shared" si="35"/>
        <v>6.1284510796973564</v>
      </c>
      <c r="F264">
        <f t="shared" si="36"/>
        <v>16.483520471713934</v>
      </c>
      <c r="G264">
        <f t="shared" si="36"/>
        <v>6.7571891968171358E-2</v>
      </c>
      <c r="H264">
        <f t="shared" si="36"/>
        <v>1.6775296904294483E-5</v>
      </c>
      <c r="I264">
        <f t="shared" si="36"/>
        <v>1.4337868567478053E-11</v>
      </c>
      <c r="J264">
        <f t="shared" si="37"/>
        <v>16.551109138993347</v>
      </c>
      <c r="K264">
        <f t="shared" si="32"/>
        <v>-10.422658059295991</v>
      </c>
      <c r="L264">
        <f t="shared" si="38"/>
        <v>108.63180102100766</v>
      </c>
    </row>
    <row r="265" spans="1:12" x14ac:dyDescent="0.25">
      <c r="A265">
        <f t="shared" si="39"/>
        <v>1042.6499999999885</v>
      </c>
      <c r="B265">
        <v>42</v>
      </c>
      <c r="C265">
        <f t="shared" si="33"/>
        <v>26.854942428073002</v>
      </c>
      <c r="D265">
        <f t="shared" si="34"/>
        <v>196.03423999085044</v>
      </c>
      <c r="E265">
        <f t="shared" si="35"/>
        <v>15.145057571926998</v>
      </c>
      <c r="F265">
        <f t="shared" si="36"/>
        <v>15.116930706193701</v>
      </c>
      <c r="G265">
        <f t="shared" si="36"/>
        <v>5.4347594789135374E-2</v>
      </c>
      <c r="H265">
        <f t="shared" si="36"/>
        <v>1.1804719907937035E-5</v>
      </c>
      <c r="I265">
        <f t="shared" si="36"/>
        <v>8.8485205860580577E-12</v>
      </c>
      <c r="J265">
        <f t="shared" si="37"/>
        <v>15.171290105711591</v>
      </c>
      <c r="K265">
        <f t="shared" si="32"/>
        <v>-2.623253378459367E-2</v>
      </c>
      <c r="L265">
        <f t="shared" si="38"/>
        <v>6.8814582875984832E-4</v>
      </c>
    </row>
    <row r="266" spans="1:12" x14ac:dyDescent="0.25">
      <c r="A266">
        <f t="shared" si="39"/>
        <v>1042.6999999999884</v>
      </c>
      <c r="B266">
        <v>41</v>
      </c>
      <c r="C266">
        <f t="shared" si="33"/>
        <v>26.838335935843304</v>
      </c>
      <c r="D266">
        <f t="shared" si="34"/>
        <v>195.98423999085048</v>
      </c>
      <c r="E266">
        <f t="shared" si="35"/>
        <v>14.161664064156696</v>
      </c>
      <c r="F266">
        <f t="shared" si="36"/>
        <v>13.806895619471113</v>
      </c>
      <c r="G266">
        <f t="shared" si="36"/>
        <v>4.3532473771856171E-2</v>
      </c>
      <c r="H266">
        <f t="shared" si="36"/>
        <v>8.2729410027865102E-6</v>
      </c>
      <c r="I266">
        <f t="shared" si="36"/>
        <v>5.4384545694401539E-12</v>
      </c>
      <c r="J266">
        <f t="shared" si="37"/>
        <v>13.850436366189411</v>
      </c>
      <c r="K266">
        <f t="shared" si="32"/>
        <v>0.31122769796728456</v>
      </c>
      <c r="L266">
        <f t="shared" si="38"/>
        <v>9.6862679982015296E-2</v>
      </c>
    </row>
    <row r="267" spans="1:12" x14ac:dyDescent="0.25">
      <c r="A267">
        <f t="shared" si="39"/>
        <v>1042.7499999999884</v>
      </c>
      <c r="B267">
        <v>37</v>
      </c>
      <c r="C267">
        <f t="shared" si="33"/>
        <v>26.821729443613663</v>
      </c>
      <c r="D267">
        <f t="shared" si="34"/>
        <v>195.93423999085053</v>
      </c>
      <c r="E267">
        <f t="shared" si="35"/>
        <v>10.178270556386337</v>
      </c>
      <c r="F267">
        <f t="shared" si="36"/>
        <v>12.558773547205448</v>
      </c>
      <c r="G267">
        <f t="shared" si="36"/>
        <v>3.4726829446074248E-2</v>
      </c>
      <c r="H267">
        <f t="shared" si="36"/>
        <v>5.7740818542479629E-6</v>
      </c>
      <c r="I267">
        <f t="shared" si="36"/>
        <v>3.3288874590836456E-12</v>
      </c>
      <c r="J267">
        <f t="shared" si="37"/>
        <v>12.593506150736705</v>
      </c>
      <c r="K267">
        <f t="shared" si="32"/>
        <v>-2.4152355943503672</v>
      </c>
      <c r="L267">
        <f t="shared" si="38"/>
        <v>5.8333629762169714</v>
      </c>
    </row>
    <row r="268" spans="1:12" x14ac:dyDescent="0.25">
      <c r="A268">
        <f t="shared" si="39"/>
        <v>1042.7999999999884</v>
      </c>
      <c r="B268">
        <v>39</v>
      </c>
      <c r="C268">
        <f t="shared" si="33"/>
        <v>26.805122951384021</v>
      </c>
      <c r="D268">
        <f t="shared" si="34"/>
        <v>195.88423999085057</v>
      </c>
      <c r="E268">
        <f t="shared" si="35"/>
        <v>12.194877048615979</v>
      </c>
      <c r="F268">
        <f t="shared" si="36"/>
        <v>11.376723057999651</v>
      </c>
      <c r="G268">
        <f t="shared" si="36"/>
        <v>2.7588982893454881E-2</v>
      </c>
      <c r="H268">
        <f t="shared" si="36"/>
        <v>4.0135133686606603E-6</v>
      </c>
      <c r="I268">
        <f t="shared" ref="I268" si="40">I$5*EXP(-(($D268-I$6)^2)/(2*I$7^2))</f>
        <v>2.0292777326143287E-12</v>
      </c>
      <c r="J268">
        <f t="shared" si="37"/>
        <v>11.404316054408504</v>
      </c>
      <c r="K268">
        <f t="shared" ref="K268:K331" si="41">E268-J268</f>
        <v>0.79056099420747472</v>
      </c>
      <c r="L268">
        <f t="shared" si="38"/>
        <v>0.62498668556231085</v>
      </c>
    </row>
    <row r="269" spans="1:12" x14ac:dyDescent="0.25">
      <c r="A269">
        <f t="shared" si="39"/>
        <v>1042.8499999999883</v>
      </c>
      <c r="B269">
        <v>33</v>
      </c>
      <c r="C269">
        <f t="shared" ref="C269:C332" si="42">$O$12*A269+$P$12</f>
        <v>26.78851645915438</v>
      </c>
      <c r="D269">
        <f t="shared" ref="D269:D332" si="43">1253.6-A269-$M$5</f>
        <v>195.83423999085062</v>
      </c>
      <c r="E269">
        <f t="shared" ref="E269:E332" si="44">B269-C269</f>
        <v>6.2114835408456202</v>
      </c>
      <c r="F269">
        <f t="shared" ref="F269:I332" si="45">F$5*EXP(-(($D269-F$6)^2)/(2*F$7^2))</f>
        <v>10.26374637277131</v>
      </c>
      <c r="G269">
        <f t="shared" si="45"/>
        <v>2.1828556359501029E-2</v>
      </c>
      <c r="H269">
        <f t="shared" si="45"/>
        <v>2.7783391606189133E-6</v>
      </c>
      <c r="I269">
        <f t="shared" si="45"/>
        <v>1.2319771004188748E-12</v>
      </c>
      <c r="J269">
        <f t="shared" ref="J269:J332" si="46">F269+G269+H269+I269</f>
        <v>10.285577707471205</v>
      </c>
      <c r="K269">
        <f t="shared" si="41"/>
        <v>-4.074094166625585</v>
      </c>
      <c r="L269">
        <f t="shared" ref="L269:L332" si="47">(K269)^2</f>
        <v>16.598243278532621</v>
      </c>
    </row>
    <row r="270" spans="1:12" x14ac:dyDescent="0.25">
      <c r="A270">
        <f t="shared" ref="A270:A333" si="48">A269+$B$7</f>
        <v>1042.8999999999883</v>
      </c>
      <c r="B270">
        <v>40</v>
      </c>
      <c r="C270">
        <f t="shared" si="42"/>
        <v>26.771909966924738</v>
      </c>
      <c r="D270">
        <f t="shared" si="43"/>
        <v>195.78423999085066</v>
      </c>
      <c r="E270">
        <f t="shared" si="44"/>
        <v>13.228090033075262</v>
      </c>
      <c r="F270">
        <f t="shared" si="45"/>
        <v>9.2217513036606231</v>
      </c>
      <c r="G270">
        <f t="shared" si="45"/>
        <v>1.7200184587366933E-2</v>
      </c>
      <c r="H270">
        <f t="shared" si="45"/>
        <v>1.9154224594819183E-6</v>
      </c>
      <c r="I270">
        <f t="shared" si="45"/>
        <v>7.4487354418662632E-13</v>
      </c>
      <c r="J270">
        <f t="shared" si="46"/>
        <v>9.2389534036711929</v>
      </c>
      <c r="K270">
        <f t="shared" si="41"/>
        <v>3.9891366294040687</v>
      </c>
      <c r="L270">
        <f t="shared" si="47"/>
        <v>15.913211048053254</v>
      </c>
    </row>
    <row r="271" spans="1:12" x14ac:dyDescent="0.25">
      <c r="A271">
        <f t="shared" si="48"/>
        <v>1042.9499999999882</v>
      </c>
      <c r="B271">
        <v>32</v>
      </c>
      <c r="C271">
        <f t="shared" si="42"/>
        <v>26.755303474695097</v>
      </c>
      <c r="D271">
        <f t="shared" si="43"/>
        <v>195.73423999085071</v>
      </c>
      <c r="E271">
        <f t="shared" si="44"/>
        <v>5.2446965253049029</v>
      </c>
      <c r="F271">
        <f t="shared" si="45"/>
        <v>8.251628527750464</v>
      </c>
      <c r="G271">
        <f t="shared" si="45"/>
        <v>1.349770616418281E-2</v>
      </c>
      <c r="H271">
        <f t="shared" si="45"/>
        <v>1.3151117539735255E-6</v>
      </c>
      <c r="I271">
        <f t="shared" si="45"/>
        <v>4.4851940009225664E-13</v>
      </c>
      <c r="J271">
        <f t="shared" si="46"/>
        <v>8.2651275490268485</v>
      </c>
      <c r="K271">
        <f t="shared" si="41"/>
        <v>-3.0204310237219456</v>
      </c>
      <c r="L271">
        <f t="shared" si="47"/>
        <v>9.1230035690619999</v>
      </c>
    </row>
    <row r="272" spans="1:12" x14ac:dyDescent="0.25">
      <c r="A272">
        <f t="shared" si="48"/>
        <v>1042.9999999999882</v>
      </c>
      <c r="B272">
        <v>42</v>
      </c>
      <c r="C272">
        <f t="shared" si="42"/>
        <v>26.738696982465456</v>
      </c>
      <c r="D272">
        <f t="shared" si="43"/>
        <v>195.68423999085076</v>
      </c>
      <c r="E272">
        <f t="shared" si="44"/>
        <v>15.261303017534544</v>
      </c>
      <c r="F272">
        <f t="shared" si="45"/>
        <v>7.3533408991488534</v>
      </c>
      <c r="G272">
        <f t="shared" si="45"/>
        <v>1.0548861741632335E-2</v>
      </c>
      <c r="H272">
        <f t="shared" si="45"/>
        <v>8.992480649062329E-7</v>
      </c>
      <c r="I272">
        <f t="shared" si="45"/>
        <v>2.6896680511172883E-13</v>
      </c>
      <c r="J272">
        <f t="shared" si="46"/>
        <v>7.3638906601388205</v>
      </c>
      <c r="K272">
        <f t="shared" si="41"/>
        <v>7.8974123573957238</v>
      </c>
      <c r="L272">
        <f t="shared" si="47"/>
        <v>62.369121942746681</v>
      </c>
    </row>
    <row r="273" spans="1:12" x14ac:dyDescent="0.25">
      <c r="A273">
        <f t="shared" si="48"/>
        <v>1043.0499999999881</v>
      </c>
      <c r="B273">
        <v>28</v>
      </c>
      <c r="C273">
        <f t="shared" si="42"/>
        <v>26.722090490235814</v>
      </c>
      <c r="D273">
        <f t="shared" si="43"/>
        <v>195.6342399908508</v>
      </c>
      <c r="E273">
        <f t="shared" si="44"/>
        <v>1.2779095097641857</v>
      </c>
      <c r="F273">
        <f t="shared" si="45"/>
        <v>6.5260215043609593</v>
      </c>
      <c r="G273">
        <f t="shared" si="45"/>
        <v>8.2105074538649288E-3</v>
      </c>
      <c r="H273">
        <f t="shared" si="45"/>
        <v>6.1237172980013929E-7</v>
      </c>
      <c r="I273">
        <f t="shared" si="45"/>
        <v>1.6063304968736189E-13</v>
      </c>
      <c r="J273">
        <f t="shared" si="46"/>
        <v>6.534232624186715</v>
      </c>
      <c r="K273">
        <f t="shared" si="41"/>
        <v>-5.2563231144225293</v>
      </c>
      <c r="L273">
        <f t="shared" si="47"/>
        <v>27.628932683212557</v>
      </c>
    </row>
    <row r="274" spans="1:12" x14ac:dyDescent="0.25">
      <c r="A274">
        <f t="shared" si="48"/>
        <v>1043.0999999999881</v>
      </c>
      <c r="B274">
        <v>30</v>
      </c>
      <c r="C274">
        <f t="shared" si="42"/>
        <v>26.705483998006116</v>
      </c>
      <c r="D274">
        <f t="shared" si="43"/>
        <v>195.58423999085085</v>
      </c>
      <c r="E274">
        <f t="shared" si="44"/>
        <v>3.2945160019938839</v>
      </c>
      <c r="F274">
        <f t="shared" si="45"/>
        <v>5.7680772690669908</v>
      </c>
      <c r="G274">
        <f t="shared" si="45"/>
        <v>6.3643369968068349E-3</v>
      </c>
      <c r="H274">
        <f t="shared" si="45"/>
        <v>4.1530726017403715E-7</v>
      </c>
      <c r="I274">
        <f t="shared" si="45"/>
        <v>9.5541024470634991E-14</v>
      </c>
      <c r="J274">
        <f t="shared" si="46"/>
        <v>5.7744420213711543</v>
      </c>
      <c r="K274">
        <f t="shared" si="41"/>
        <v>-2.4799260193772703</v>
      </c>
      <c r="L274">
        <f t="shared" si="47"/>
        <v>6.1500330615843932</v>
      </c>
    </row>
    <row r="275" spans="1:12" x14ac:dyDescent="0.25">
      <c r="A275">
        <f t="shared" si="48"/>
        <v>1043.149999999988</v>
      </c>
      <c r="B275">
        <v>35</v>
      </c>
      <c r="C275">
        <f t="shared" si="42"/>
        <v>26.688877505776475</v>
      </c>
      <c r="D275">
        <f t="shared" si="43"/>
        <v>195.53423999085089</v>
      </c>
      <c r="E275">
        <f t="shared" si="44"/>
        <v>8.3111224942235253</v>
      </c>
      <c r="F275">
        <f t="shared" si="45"/>
        <v>5.0772951153453318</v>
      </c>
      <c r="G275">
        <f t="shared" si="45"/>
        <v>4.913094354128662E-3</v>
      </c>
      <c r="H275">
        <f t="shared" si="45"/>
        <v>2.8050634026364888E-7</v>
      </c>
      <c r="I275">
        <f t="shared" si="45"/>
        <v>5.6593121861416477E-14</v>
      </c>
      <c r="J275">
        <f t="shared" si="46"/>
        <v>5.0822084902058569</v>
      </c>
      <c r="K275">
        <f t="shared" si="41"/>
        <v>3.2289140040176685</v>
      </c>
      <c r="L275">
        <f t="shared" si="47"/>
        <v>10.425885645341411</v>
      </c>
    </row>
    <row r="276" spans="1:12" x14ac:dyDescent="0.25">
      <c r="A276">
        <f t="shared" si="48"/>
        <v>1043.199999999988</v>
      </c>
      <c r="B276">
        <v>32</v>
      </c>
      <c r="C276">
        <f t="shared" si="42"/>
        <v>26.672271013546833</v>
      </c>
      <c r="D276">
        <f t="shared" si="43"/>
        <v>195.48423999085094</v>
      </c>
      <c r="E276">
        <f t="shared" si="44"/>
        <v>5.3277289864531667</v>
      </c>
      <c r="F276">
        <f t="shared" si="45"/>
        <v>4.4509479310522915</v>
      </c>
      <c r="G276">
        <f t="shared" si="45"/>
        <v>3.7772506990744912E-3</v>
      </c>
      <c r="H276">
        <f t="shared" si="45"/>
        <v>1.88683797985452E-7</v>
      </c>
      <c r="I276">
        <f t="shared" si="45"/>
        <v>3.3385368810515716E-14</v>
      </c>
      <c r="J276">
        <f t="shared" si="46"/>
        <v>4.4547253704351979</v>
      </c>
      <c r="K276">
        <f t="shared" si="41"/>
        <v>0.87300361601796883</v>
      </c>
      <c r="L276">
        <f t="shared" si="47"/>
        <v>0.76213531358044917</v>
      </c>
    </row>
    <row r="277" spans="1:12" x14ac:dyDescent="0.25">
      <c r="A277">
        <f t="shared" si="48"/>
        <v>1043.2499999999879</v>
      </c>
      <c r="B277">
        <v>37</v>
      </c>
      <c r="C277">
        <f t="shared" si="42"/>
        <v>26.655664521317192</v>
      </c>
      <c r="D277">
        <f t="shared" si="43"/>
        <v>195.43423999085098</v>
      </c>
      <c r="E277">
        <f t="shared" si="44"/>
        <v>10.344335478682808</v>
      </c>
      <c r="F277">
        <f t="shared" si="45"/>
        <v>3.8858979304811978</v>
      </c>
      <c r="G277">
        <f t="shared" si="45"/>
        <v>2.8921131793228469E-3</v>
      </c>
      <c r="H277">
        <f t="shared" si="45"/>
        <v>1.2639948535943521E-7</v>
      </c>
      <c r="I277">
        <f t="shared" si="45"/>
        <v>1.9614058829978143E-14</v>
      </c>
      <c r="J277">
        <f t="shared" si="46"/>
        <v>3.8887901700600258</v>
      </c>
      <c r="K277">
        <f t="shared" si="41"/>
        <v>6.4555453086227823</v>
      </c>
      <c r="L277">
        <f t="shared" si="47"/>
        <v>41.674065231681617</v>
      </c>
    </row>
    <row r="278" spans="1:12" x14ac:dyDescent="0.25">
      <c r="A278">
        <f t="shared" si="48"/>
        <v>1043.2999999999879</v>
      </c>
      <c r="B278">
        <v>28</v>
      </c>
      <c r="C278">
        <f t="shared" si="42"/>
        <v>26.63905802908755</v>
      </c>
      <c r="D278">
        <f t="shared" si="43"/>
        <v>195.38423999085103</v>
      </c>
      <c r="E278">
        <f t="shared" si="44"/>
        <v>1.3609419709124495</v>
      </c>
      <c r="F278">
        <f t="shared" si="45"/>
        <v>3.3786953403695739</v>
      </c>
      <c r="G278">
        <f t="shared" si="45"/>
        <v>2.2053297062949295E-3</v>
      </c>
      <c r="H278">
        <f t="shared" si="45"/>
        <v>8.4328576751974791E-8</v>
      </c>
      <c r="I278">
        <f t="shared" si="45"/>
        <v>1.1476184920672653E-14</v>
      </c>
      <c r="J278">
        <f t="shared" si="46"/>
        <v>3.3809007544044567</v>
      </c>
      <c r="K278">
        <f t="shared" si="41"/>
        <v>-2.0199587834920072</v>
      </c>
      <c r="L278">
        <f t="shared" si="47"/>
        <v>4.0802334870065096</v>
      </c>
    </row>
    <row r="279" spans="1:12" x14ac:dyDescent="0.25">
      <c r="A279">
        <f t="shared" si="48"/>
        <v>1043.3499999999879</v>
      </c>
      <c r="B279">
        <v>25</v>
      </c>
      <c r="C279">
        <f t="shared" si="42"/>
        <v>26.622451536857909</v>
      </c>
      <c r="D279">
        <f t="shared" si="43"/>
        <v>195.33423999085107</v>
      </c>
      <c r="E279">
        <f t="shared" si="44"/>
        <v>-1.6224515368579091</v>
      </c>
      <c r="F279">
        <f t="shared" si="45"/>
        <v>2.9256707211537827</v>
      </c>
      <c r="G279">
        <f t="shared" si="45"/>
        <v>1.6747521318463284E-3</v>
      </c>
      <c r="H279">
        <f t="shared" si="45"/>
        <v>5.6030307285632806E-8</v>
      </c>
      <c r="I279">
        <f t="shared" si="45"/>
        <v>6.6872316907778564E-15</v>
      </c>
      <c r="J279">
        <f t="shared" si="46"/>
        <v>2.9273455293159434</v>
      </c>
      <c r="K279">
        <f t="shared" si="41"/>
        <v>-4.549797066173852</v>
      </c>
      <c r="L279">
        <f t="shared" si="47"/>
        <v>20.700653343364191</v>
      </c>
    </row>
    <row r="280" spans="1:12" x14ac:dyDescent="0.25">
      <c r="A280">
        <f t="shared" si="48"/>
        <v>1043.3999999999878</v>
      </c>
      <c r="B280">
        <v>29</v>
      </c>
      <c r="C280">
        <f t="shared" si="42"/>
        <v>26.605845044628268</v>
      </c>
      <c r="D280">
        <f t="shared" si="43"/>
        <v>195.28423999085112</v>
      </c>
      <c r="E280">
        <f t="shared" si="44"/>
        <v>2.3941549553717323</v>
      </c>
      <c r="F280">
        <f t="shared" si="45"/>
        <v>2.5230196146239536</v>
      </c>
      <c r="G280">
        <f t="shared" si="45"/>
        <v>1.2666199372080881E-3</v>
      </c>
      <c r="H280">
        <f t="shared" si="45"/>
        <v>3.7075755255287093E-8</v>
      </c>
      <c r="I280">
        <f t="shared" si="45"/>
        <v>3.8807348598091029E-15</v>
      </c>
      <c r="J280">
        <f t="shared" si="46"/>
        <v>2.524286271636921</v>
      </c>
      <c r="K280">
        <f t="shared" si="41"/>
        <v>-0.1301313162651887</v>
      </c>
      <c r="L280">
        <f t="shared" si="47"/>
        <v>1.6934159472910566E-2</v>
      </c>
    </row>
    <row r="281" spans="1:12" x14ac:dyDescent="0.25">
      <c r="A281">
        <f t="shared" si="48"/>
        <v>1043.4499999999878</v>
      </c>
      <c r="B281">
        <v>24</v>
      </c>
      <c r="C281">
        <f t="shared" si="42"/>
        <v>26.589238552398626</v>
      </c>
      <c r="D281">
        <f t="shared" si="43"/>
        <v>195.23423999085117</v>
      </c>
      <c r="E281">
        <f t="shared" si="44"/>
        <v>-2.5892385523986263</v>
      </c>
      <c r="F281">
        <f t="shared" si="45"/>
        <v>2.1668785820410656</v>
      </c>
      <c r="G281">
        <f t="shared" si="45"/>
        <v>9.5402744603817306E-4</v>
      </c>
      <c r="H281">
        <f t="shared" si="45"/>
        <v>2.4432942769083022E-8</v>
      </c>
      <c r="I281">
        <f t="shared" si="45"/>
        <v>2.2428505821076912E-15</v>
      </c>
      <c r="J281">
        <f t="shared" si="46"/>
        <v>2.1678326339200487</v>
      </c>
      <c r="K281">
        <f t="shared" si="41"/>
        <v>-4.757071186318675</v>
      </c>
      <c r="L281">
        <f t="shared" si="47"/>
        <v>22.629726271703365</v>
      </c>
    </row>
    <row r="282" spans="1:12" x14ac:dyDescent="0.25">
      <c r="A282">
        <f t="shared" si="48"/>
        <v>1043.4999999999877</v>
      </c>
      <c r="B282">
        <v>25</v>
      </c>
      <c r="C282">
        <f t="shared" si="42"/>
        <v>26.572632060168928</v>
      </c>
      <c r="D282">
        <f t="shared" si="43"/>
        <v>195.18423999085121</v>
      </c>
      <c r="E282">
        <f t="shared" si="44"/>
        <v>-1.5726320601689281</v>
      </c>
      <c r="F282">
        <f t="shared" si="45"/>
        <v>1.8533920496358116</v>
      </c>
      <c r="G282">
        <f t="shared" si="45"/>
        <v>7.156393075724288E-4</v>
      </c>
      <c r="H282">
        <f t="shared" si="45"/>
        <v>1.6035419189929952E-8</v>
      </c>
      <c r="I282">
        <f t="shared" si="45"/>
        <v>1.2909382855134669E-15</v>
      </c>
      <c r="J282">
        <f t="shared" si="46"/>
        <v>1.8541077049788046</v>
      </c>
      <c r="K282">
        <f t="shared" si="41"/>
        <v>-3.4267397651477327</v>
      </c>
      <c r="L282">
        <f t="shared" si="47"/>
        <v>11.742545418044738</v>
      </c>
    </row>
    <row r="283" spans="1:12" x14ac:dyDescent="0.25">
      <c r="A283">
        <f t="shared" si="48"/>
        <v>1043.5499999999877</v>
      </c>
      <c r="B283">
        <v>23</v>
      </c>
      <c r="C283">
        <f t="shared" si="42"/>
        <v>26.556025567939287</v>
      </c>
      <c r="D283">
        <f t="shared" si="43"/>
        <v>195.13423999085126</v>
      </c>
      <c r="E283">
        <f t="shared" si="44"/>
        <v>-3.5560255679392867</v>
      </c>
      <c r="F283">
        <f t="shared" si="45"/>
        <v>1.5787697017931321</v>
      </c>
      <c r="G283">
        <f t="shared" si="45"/>
        <v>5.3462131950052585E-4</v>
      </c>
      <c r="H283">
        <f t="shared" si="45"/>
        <v>1.0481021842401677E-8</v>
      </c>
      <c r="I283">
        <f t="shared" si="45"/>
        <v>7.3999602788282258E-16</v>
      </c>
      <c r="J283">
        <f t="shared" si="46"/>
        <v>1.5793043335936552</v>
      </c>
      <c r="K283">
        <f t="shared" si="41"/>
        <v>-5.1353299015329421</v>
      </c>
      <c r="L283">
        <f t="shared" si="47"/>
        <v>26.371613197578338</v>
      </c>
    </row>
    <row r="284" spans="1:12" x14ac:dyDescent="0.25">
      <c r="A284">
        <f t="shared" si="48"/>
        <v>1043.5999999999876</v>
      </c>
      <c r="B284">
        <v>35</v>
      </c>
      <c r="C284">
        <f t="shared" si="42"/>
        <v>26.539419075709645</v>
      </c>
      <c r="D284">
        <f t="shared" si="43"/>
        <v>195.0842399908513</v>
      </c>
      <c r="E284">
        <f t="shared" si="44"/>
        <v>8.4605809242903547</v>
      </c>
      <c r="F284">
        <f t="shared" si="45"/>
        <v>1.3393344490930341</v>
      </c>
      <c r="G284">
        <f t="shared" si="45"/>
        <v>3.9775635651601569E-4</v>
      </c>
      <c r="H284">
        <f t="shared" si="45"/>
        <v>6.8225339160622167E-9</v>
      </c>
      <c r="I284">
        <f t="shared" si="45"/>
        <v>4.2244683909524874E-16</v>
      </c>
      <c r="J284">
        <f t="shared" si="46"/>
        <v>1.3397322122720845</v>
      </c>
      <c r="K284">
        <f t="shared" si="41"/>
        <v>7.1208487120182706</v>
      </c>
      <c r="L284">
        <f t="shared" si="47"/>
        <v>50.706486379452265</v>
      </c>
    </row>
    <row r="285" spans="1:12" x14ac:dyDescent="0.25">
      <c r="A285">
        <f t="shared" si="48"/>
        <v>1043.6499999999876</v>
      </c>
      <c r="B285">
        <v>19</v>
      </c>
      <c r="C285">
        <f t="shared" si="42"/>
        <v>26.522812583480004</v>
      </c>
      <c r="D285">
        <f t="shared" si="43"/>
        <v>195.03423999085135</v>
      </c>
      <c r="E285">
        <f t="shared" si="44"/>
        <v>-7.5228125834800039</v>
      </c>
      <c r="F285">
        <f t="shared" si="45"/>
        <v>1.1315612440317322</v>
      </c>
      <c r="G285">
        <f t="shared" si="45"/>
        <v>2.9471806211457658E-4</v>
      </c>
      <c r="H285">
        <f t="shared" si="45"/>
        <v>4.4228941851084365E-9</v>
      </c>
      <c r="I285">
        <f t="shared" si="45"/>
        <v>2.4017815812180642E-16</v>
      </c>
      <c r="J285">
        <f t="shared" si="46"/>
        <v>1.1318559665167414</v>
      </c>
      <c r="K285">
        <f t="shared" si="41"/>
        <v>-8.654668549996746</v>
      </c>
      <c r="L285">
        <f t="shared" si="47"/>
        <v>74.903287710302777</v>
      </c>
    </row>
    <row r="286" spans="1:12" x14ac:dyDescent="0.25">
      <c r="A286">
        <f t="shared" si="48"/>
        <v>1043.6999999999875</v>
      </c>
      <c r="B286">
        <v>26</v>
      </c>
      <c r="C286">
        <f t="shared" si="42"/>
        <v>26.506206091250363</v>
      </c>
      <c r="D286">
        <f t="shared" si="43"/>
        <v>194.98423999085139</v>
      </c>
      <c r="E286">
        <f t="shared" si="44"/>
        <v>-0.50620609125036253</v>
      </c>
      <c r="F286">
        <f t="shared" si="45"/>
        <v>0.95210721921002006</v>
      </c>
      <c r="G286">
        <f t="shared" si="45"/>
        <v>2.174779074745599E-4</v>
      </c>
      <c r="H286">
        <f t="shared" si="45"/>
        <v>2.8555262967867934E-9</v>
      </c>
      <c r="I286">
        <f t="shared" si="45"/>
        <v>1.3599211363578153E-16</v>
      </c>
      <c r="J286">
        <f t="shared" si="46"/>
        <v>0.95232469997302094</v>
      </c>
      <c r="K286">
        <f t="shared" si="41"/>
        <v>-1.4585307912233834</v>
      </c>
      <c r="L286">
        <f t="shared" si="47"/>
        <v>2.1273120689467087</v>
      </c>
    </row>
    <row r="287" spans="1:12" x14ac:dyDescent="0.25">
      <c r="A287">
        <f t="shared" si="48"/>
        <v>1043.7499999999875</v>
      </c>
      <c r="B287">
        <v>29</v>
      </c>
      <c r="C287">
        <f t="shared" si="42"/>
        <v>26.489599599020721</v>
      </c>
      <c r="D287">
        <f t="shared" si="43"/>
        <v>194.93423999085144</v>
      </c>
      <c r="E287">
        <f t="shared" si="44"/>
        <v>2.5104004009792789</v>
      </c>
      <c r="F287">
        <f t="shared" si="45"/>
        <v>0.79783378057514631</v>
      </c>
      <c r="G287">
        <f t="shared" si="45"/>
        <v>1.5982411459404278E-4</v>
      </c>
      <c r="H287">
        <f t="shared" si="45"/>
        <v>1.8360501838878126E-9</v>
      </c>
      <c r="I287">
        <f t="shared" si="45"/>
        <v>7.6685403365088618E-17</v>
      </c>
      <c r="J287">
        <f t="shared" si="46"/>
        <v>0.79799360652579066</v>
      </c>
      <c r="K287">
        <f t="shared" si="41"/>
        <v>1.7124067944534882</v>
      </c>
      <c r="L287">
        <f t="shared" si="47"/>
        <v>2.9323370296904709</v>
      </c>
    </row>
    <row r="288" spans="1:12" x14ac:dyDescent="0.25">
      <c r="A288">
        <f t="shared" si="48"/>
        <v>1043.7999999999874</v>
      </c>
      <c r="B288">
        <v>34</v>
      </c>
      <c r="C288">
        <f t="shared" si="42"/>
        <v>26.47299310679108</v>
      </c>
      <c r="D288">
        <f t="shared" si="43"/>
        <v>194.88423999085148</v>
      </c>
      <c r="E288">
        <f t="shared" si="44"/>
        <v>7.5270068932089202</v>
      </c>
      <c r="F288">
        <f t="shared" si="45"/>
        <v>0.66582140319773375</v>
      </c>
      <c r="G288">
        <f t="shared" si="45"/>
        <v>1.16973702719556E-4</v>
      </c>
      <c r="H288">
        <f t="shared" si="45"/>
        <v>1.1757140267295535E-9</v>
      </c>
      <c r="I288">
        <f t="shared" si="45"/>
        <v>4.3065595563703801E-17</v>
      </c>
      <c r="J288">
        <f t="shared" si="46"/>
        <v>0.6659383780761674</v>
      </c>
      <c r="K288">
        <f t="shared" si="41"/>
        <v>6.8610685151327528</v>
      </c>
      <c r="L288">
        <f t="shared" si="47"/>
        <v>47.074261169345959</v>
      </c>
    </row>
    <row r="289" spans="1:12" x14ac:dyDescent="0.25">
      <c r="A289">
        <f t="shared" si="48"/>
        <v>1043.8499999999874</v>
      </c>
      <c r="B289">
        <v>30</v>
      </c>
      <c r="C289">
        <f t="shared" si="42"/>
        <v>26.456386614561382</v>
      </c>
      <c r="D289">
        <f t="shared" si="43"/>
        <v>194.83423999085153</v>
      </c>
      <c r="E289">
        <f t="shared" si="44"/>
        <v>3.5436133854386185</v>
      </c>
      <c r="F289">
        <f t="shared" si="45"/>
        <v>0.55337795173657045</v>
      </c>
      <c r="G289">
        <f t="shared" si="45"/>
        <v>8.5261493614138803E-5</v>
      </c>
      <c r="H289">
        <f t="shared" si="45"/>
        <v>7.4978650649976034E-10</v>
      </c>
      <c r="I289">
        <f t="shared" si="45"/>
        <v>2.4086127308756128E-17</v>
      </c>
      <c r="J289">
        <f t="shared" si="46"/>
        <v>0.553463213979971</v>
      </c>
      <c r="K289">
        <f t="shared" si="41"/>
        <v>2.9901501714586476</v>
      </c>
      <c r="L289">
        <f t="shared" si="47"/>
        <v>8.9409980478741797</v>
      </c>
    </row>
    <row r="290" spans="1:12" x14ac:dyDescent="0.25">
      <c r="A290">
        <f t="shared" si="48"/>
        <v>1043.8999999999874</v>
      </c>
      <c r="B290">
        <v>26</v>
      </c>
      <c r="C290">
        <f t="shared" si="42"/>
        <v>26.43978012233174</v>
      </c>
      <c r="D290">
        <f t="shared" si="43"/>
        <v>194.78423999085157</v>
      </c>
      <c r="E290">
        <f t="shared" si="44"/>
        <v>-0.43978012233174013</v>
      </c>
      <c r="F290">
        <f t="shared" si="45"/>
        <v>0.45804138596506044</v>
      </c>
      <c r="G290">
        <f t="shared" si="45"/>
        <v>6.1892268945393811E-5</v>
      </c>
      <c r="H290">
        <f t="shared" si="45"/>
        <v>4.7620320056842358E-10</v>
      </c>
      <c r="I290">
        <f t="shared" si="45"/>
        <v>1.341597579975093E-17</v>
      </c>
      <c r="J290">
        <f t="shared" si="46"/>
        <v>0.45810327871020901</v>
      </c>
      <c r="K290">
        <f t="shared" si="41"/>
        <v>-0.89788340104194919</v>
      </c>
      <c r="L290">
        <f t="shared" si="47"/>
        <v>0.80619460186665781</v>
      </c>
    </row>
    <row r="291" spans="1:12" x14ac:dyDescent="0.25">
      <c r="A291">
        <f t="shared" si="48"/>
        <v>1043.9499999999873</v>
      </c>
      <c r="B291">
        <v>28</v>
      </c>
      <c r="C291">
        <f t="shared" si="42"/>
        <v>26.423173630102099</v>
      </c>
      <c r="D291">
        <f t="shared" si="43"/>
        <v>194.73423999085162</v>
      </c>
      <c r="E291">
        <f t="shared" si="44"/>
        <v>1.5768263698979013</v>
      </c>
      <c r="F291">
        <f t="shared" si="45"/>
        <v>0.37757771804433626</v>
      </c>
      <c r="G291">
        <f t="shared" si="45"/>
        <v>4.4744395019507573E-5</v>
      </c>
      <c r="H291">
        <f t="shared" si="45"/>
        <v>3.0120749083412818E-10</v>
      </c>
      <c r="I291">
        <f t="shared" si="45"/>
        <v>7.4421140900136029E-18</v>
      </c>
      <c r="J291">
        <f t="shared" si="46"/>
        <v>0.37762246274056327</v>
      </c>
      <c r="K291">
        <f t="shared" si="41"/>
        <v>1.1992039071573379</v>
      </c>
      <c r="L291">
        <f t="shared" si="47"/>
        <v>1.4380900109414252</v>
      </c>
    </row>
    <row r="292" spans="1:12" x14ac:dyDescent="0.25">
      <c r="A292">
        <f t="shared" si="48"/>
        <v>1043.9999999999873</v>
      </c>
      <c r="B292">
        <v>28</v>
      </c>
      <c r="C292">
        <f t="shared" si="42"/>
        <v>26.406567137872457</v>
      </c>
      <c r="D292">
        <f t="shared" si="43"/>
        <v>194.68423999085167</v>
      </c>
      <c r="E292">
        <f t="shared" si="44"/>
        <v>1.5934328621275426</v>
      </c>
      <c r="F292">
        <f t="shared" si="45"/>
        <v>0.30997506762811239</v>
      </c>
      <c r="G292">
        <f t="shared" si="45"/>
        <v>3.2215112000033728E-5</v>
      </c>
      <c r="H292">
        <f t="shared" si="45"/>
        <v>1.897396063895831E-10</v>
      </c>
      <c r="I292">
        <f t="shared" si="45"/>
        <v>4.1113944921599728E-18</v>
      </c>
      <c r="J292">
        <f t="shared" si="46"/>
        <v>0.31000728292985202</v>
      </c>
      <c r="K292">
        <f t="shared" si="41"/>
        <v>1.2834255791976905</v>
      </c>
      <c r="L292">
        <f t="shared" si="47"/>
        <v>1.6471812173389273</v>
      </c>
    </row>
    <row r="293" spans="1:12" x14ac:dyDescent="0.25">
      <c r="A293">
        <f t="shared" si="48"/>
        <v>1044.0499999999872</v>
      </c>
      <c r="B293">
        <v>31</v>
      </c>
      <c r="C293">
        <f t="shared" si="42"/>
        <v>26.389960645642816</v>
      </c>
      <c r="D293">
        <f t="shared" si="43"/>
        <v>194.63423999085171</v>
      </c>
      <c r="E293">
        <f t="shared" si="44"/>
        <v>4.610039354357184</v>
      </c>
      <c r="F293">
        <f t="shared" si="45"/>
        <v>0.2534346185500978</v>
      </c>
      <c r="G293">
        <f t="shared" si="45"/>
        <v>2.3099331921223007E-5</v>
      </c>
      <c r="H293">
        <f t="shared" si="45"/>
        <v>1.1903344175801158E-10</v>
      </c>
      <c r="I293">
        <f t="shared" si="45"/>
        <v>2.2620424180295165E-18</v>
      </c>
      <c r="J293">
        <f t="shared" si="46"/>
        <v>0.25345771800105249</v>
      </c>
      <c r="K293">
        <f t="shared" si="41"/>
        <v>4.3565816363561316</v>
      </c>
      <c r="L293">
        <f t="shared" si="47"/>
        <v>18.97980355423547</v>
      </c>
    </row>
    <row r="294" spans="1:12" x14ac:dyDescent="0.25">
      <c r="A294">
        <f t="shared" si="48"/>
        <v>1044.0999999999872</v>
      </c>
      <c r="B294">
        <v>23</v>
      </c>
      <c r="C294">
        <f t="shared" si="42"/>
        <v>26.373354153413175</v>
      </c>
      <c r="D294">
        <f t="shared" si="43"/>
        <v>194.58423999085176</v>
      </c>
      <c r="E294">
        <f t="shared" si="44"/>
        <v>-3.3733541534131746</v>
      </c>
      <c r="F294">
        <f t="shared" si="45"/>
        <v>0.20635922188979061</v>
      </c>
      <c r="G294">
        <f t="shared" si="45"/>
        <v>1.6495214294622412E-5</v>
      </c>
      <c r="H294">
        <f t="shared" si="45"/>
        <v>7.4370166798991205E-11</v>
      </c>
      <c r="I294">
        <f t="shared" si="45"/>
        <v>1.2394559828970564E-18</v>
      </c>
      <c r="J294">
        <f t="shared" si="46"/>
        <v>0.2063757171784554</v>
      </c>
      <c r="K294">
        <f t="shared" si="41"/>
        <v>-3.5797298705916298</v>
      </c>
      <c r="L294">
        <f t="shared" si="47"/>
        <v>12.814465946405967</v>
      </c>
    </row>
    <row r="295" spans="1:12" x14ac:dyDescent="0.25">
      <c r="A295">
        <f t="shared" si="48"/>
        <v>1044.1499999999871</v>
      </c>
      <c r="B295">
        <v>26</v>
      </c>
      <c r="C295">
        <f t="shared" si="42"/>
        <v>26.356747661183533</v>
      </c>
      <c r="D295">
        <f t="shared" si="43"/>
        <v>194.5342399908518</v>
      </c>
      <c r="E295">
        <f t="shared" si="44"/>
        <v>-0.35674766118353318</v>
      </c>
      <c r="F295">
        <f t="shared" si="45"/>
        <v>0.16734031948893088</v>
      </c>
      <c r="G295">
        <f t="shared" si="45"/>
        <v>1.1731006441609304E-5</v>
      </c>
      <c r="H295">
        <f t="shared" si="45"/>
        <v>4.6275091773689328E-11</v>
      </c>
      <c r="I295">
        <f t="shared" si="45"/>
        <v>6.7636362091677127E-19</v>
      </c>
      <c r="J295">
        <f t="shared" si="46"/>
        <v>0.16735205054164759</v>
      </c>
      <c r="K295">
        <f t="shared" si="41"/>
        <v>-0.52409971172518077</v>
      </c>
      <c r="L295">
        <f t="shared" si="47"/>
        <v>0.27468050783041759</v>
      </c>
    </row>
    <row r="296" spans="1:12" x14ac:dyDescent="0.25">
      <c r="A296">
        <f t="shared" si="48"/>
        <v>1044.1999999999871</v>
      </c>
      <c r="B296">
        <v>29</v>
      </c>
      <c r="C296">
        <f t="shared" si="42"/>
        <v>26.340141168953892</v>
      </c>
      <c r="D296">
        <f t="shared" si="43"/>
        <v>194.48423999085185</v>
      </c>
      <c r="E296">
        <f t="shared" si="44"/>
        <v>2.6598588310461082</v>
      </c>
      <c r="F296">
        <f t="shared" si="45"/>
        <v>0.13514378393718787</v>
      </c>
      <c r="G296">
        <f t="shared" si="45"/>
        <v>8.3086669978252432E-6</v>
      </c>
      <c r="H296">
        <f t="shared" si="45"/>
        <v>2.8675737135355667E-11</v>
      </c>
      <c r="I296">
        <f t="shared" si="45"/>
        <v>3.6757684135981238E-19</v>
      </c>
      <c r="J296">
        <f t="shared" si="46"/>
        <v>0.13515209263286143</v>
      </c>
      <c r="K296">
        <f t="shared" si="41"/>
        <v>2.5247067384132467</v>
      </c>
      <c r="L296">
        <f t="shared" si="47"/>
        <v>6.3741441149892539</v>
      </c>
    </row>
    <row r="297" spans="1:12" x14ac:dyDescent="0.25">
      <c r="A297">
        <f t="shared" si="48"/>
        <v>1044.249999999987</v>
      </c>
      <c r="B297">
        <v>33</v>
      </c>
      <c r="C297">
        <f t="shared" si="42"/>
        <v>26.323534676724194</v>
      </c>
      <c r="D297">
        <f t="shared" si="43"/>
        <v>194.43423999085189</v>
      </c>
      <c r="E297">
        <f t="shared" si="44"/>
        <v>6.6764653232758064</v>
      </c>
      <c r="F297">
        <f t="shared" si="45"/>
        <v>0.10869518957896353</v>
      </c>
      <c r="G297">
        <f t="shared" si="45"/>
        <v>5.8606556146549816E-6</v>
      </c>
      <c r="H297">
        <f t="shared" si="45"/>
        <v>1.7697041172364651E-11</v>
      </c>
      <c r="I297">
        <f t="shared" si="45"/>
        <v>1.9894581656554755E-19</v>
      </c>
      <c r="J297">
        <f t="shared" si="46"/>
        <v>0.10870105025227522</v>
      </c>
      <c r="K297">
        <f t="shared" si="41"/>
        <v>6.5677642730235313</v>
      </c>
      <c r="L297">
        <f t="shared" si="47"/>
        <v>43.135527546004312</v>
      </c>
    </row>
    <row r="298" spans="1:12" x14ac:dyDescent="0.25">
      <c r="A298">
        <f t="shared" si="48"/>
        <v>1044.299999999987</v>
      </c>
      <c r="B298">
        <v>30</v>
      </c>
      <c r="C298">
        <f t="shared" si="42"/>
        <v>26.306928184494552</v>
      </c>
      <c r="D298">
        <f t="shared" si="43"/>
        <v>194.38423999085194</v>
      </c>
      <c r="E298">
        <f t="shared" si="44"/>
        <v>3.6930718155054478</v>
      </c>
      <c r="F298">
        <f t="shared" si="45"/>
        <v>8.7064947544277543E-2</v>
      </c>
      <c r="G298">
        <f t="shared" si="45"/>
        <v>4.1169900696468443E-6</v>
      </c>
      <c r="H298">
        <f t="shared" si="45"/>
        <v>1.0876909139034493E-11</v>
      </c>
      <c r="I298">
        <f t="shared" si="45"/>
        <v>1.0723591201215602E-19</v>
      </c>
      <c r="J298">
        <f t="shared" si="46"/>
        <v>8.7069064545224104E-2</v>
      </c>
      <c r="K298">
        <f t="shared" si="41"/>
        <v>3.6060027509602239</v>
      </c>
      <c r="L298">
        <f t="shared" si="47"/>
        <v>13.003255839932702</v>
      </c>
    </row>
    <row r="299" spans="1:12" x14ac:dyDescent="0.25">
      <c r="A299">
        <f t="shared" si="48"/>
        <v>1044.3499999999869</v>
      </c>
      <c r="B299">
        <v>28</v>
      </c>
      <c r="C299">
        <f t="shared" si="42"/>
        <v>26.290321692264911</v>
      </c>
      <c r="D299">
        <f t="shared" si="43"/>
        <v>194.33423999085198</v>
      </c>
      <c r="E299">
        <f t="shared" si="44"/>
        <v>1.7096783077350892</v>
      </c>
      <c r="F299">
        <f t="shared" si="45"/>
        <v>6.9453658892607698E-2</v>
      </c>
      <c r="G299">
        <f t="shared" si="45"/>
        <v>2.8802633989786455E-6</v>
      </c>
      <c r="H299">
        <f t="shared" si="45"/>
        <v>6.6577749182624017E-12</v>
      </c>
      <c r="I299">
        <f t="shared" si="45"/>
        <v>5.7565788386957374E-20</v>
      </c>
      <c r="J299">
        <f t="shared" si="46"/>
        <v>6.9456539162664449E-2</v>
      </c>
      <c r="K299">
        <f t="shared" si="41"/>
        <v>1.6402217685724247</v>
      </c>
      <c r="L299">
        <f t="shared" si="47"/>
        <v>2.6903274500988528</v>
      </c>
    </row>
    <row r="300" spans="1:12" x14ac:dyDescent="0.25">
      <c r="A300">
        <f t="shared" si="48"/>
        <v>1044.3999999999869</v>
      </c>
      <c r="B300">
        <v>28</v>
      </c>
      <c r="C300">
        <f t="shared" si="42"/>
        <v>26.273715200035269</v>
      </c>
      <c r="D300">
        <f t="shared" si="43"/>
        <v>194.28423999085203</v>
      </c>
      <c r="E300">
        <f t="shared" si="44"/>
        <v>1.7262847999647306</v>
      </c>
      <c r="F300">
        <f t="shared" si="45"/>
        <v>5.5177965787281139E-2</v>
      </c>
      <c r="G300">
        <f t="shared" si="45"/>
        <v>2.0067966183934047E-6</v>
      </c>
      <c r="H300">
        <f t="shared" si="45"/>
        <v>4.0585554652871255E-12</v>
      </c>
      <c r="I300">
        <f t="shared" si="45"/>
        <v>3.0775664068460452E-20</v>
      </c>
      <c r="J300">
        <f t="shared" si="46"/>
        <v>5.5179972587958086E-2</v>
      </c>
      <c r="K300">
        <f t="shared" si="41"/>
        <v>1.6711048273767726</v>
      </c>
      <c r="L300">
        <f t="shared" si="47"/>
        <v>2.792591344081953</v>
      </c>
    </row>
    <row r="301" spans="1:12" x14ac:dyDescent="0.25">
      <c r="A301">
        <f t="shared" si="48"/>
        <v>1044.4499999999869</v>
      </c>
      <c r="B301">
        <v>34</v>
      </c>
      <c r="C301">
        <f t="shared" si="42"/>
        <v>26.257108707805628</v>
      </c>
      <c r="D301">
        <f t="shared" si="43"/>
        <v>194.23423999085207</v>
      </c>
      <c r="E301">
        <f t="shared" si="44"/>
        <v>7.742891292194372</v>
      </c>
      <c r="F301">
        <f t="shared" si="45"/>
        <v>4.3657112719301089E-2</v>
      </c>
      <c r="G301">
        <f t="shared" si="45"/>
        <v>1.3924938448200002E-6</v>
      </c>
      <c r="H301">
        <f t="shared" si="45"/>
        <v>2.4639542008735522E-12</v>
      </c>
      <c r="I301">
        <f t="shared" si="45"/>
        <v>1.6385857640666113E-20</v>
      </c>
      <c r="J301">
        <f t="shared" si="46"/>
        <v>4.3658505215609864E-2</v>
      </c>
      <c r="K301">
        <f t="shared" si="41"/>
        <v>7.6992327869787625</v>
      </c>
      <c r="L301">
        <f t="shared" si="47"/>
        <v>59.278185508088761</v>
      </c>
    </row>
    <row r="302" spans="1:12" x14ac:dyDescent="0.25">
      <c r="A302">
        <f t="shared" si="48"/>
        <v>1044.4999999999868</v>
      </c>
      <c r="B302">
        <v>27</v>
      </c>
      <c r="C302">
        <f t="shared" si="42"/>
        <v>26.240502215575987</v>
      </c>
      <c r="D302">
        <f t="shared" si="43"/>
        <v>194.18423999085212</v>
      </c>
      <c r="E302">
        <f t="shared" si="44"/>
        <v>0.75949778442401339</v>
      </c>
      <c r="F302">
        <f t="shared" si="45"/>
        <v>3.4400369174973584E-2</v>
      </c>
      <c r="G302">
        <f t="shared" si="45"/>
        <v>9.6228114547942804E-7</v>
      </c>
      <c r="H302">
        <f t="shared" si="45"/>
        <v>1.4897470883950689E-12</v>
      </c>
      <c r="I302">
        <f t="shared" si="45"/>
        <v>8.6885977361967987E-21</v>
      </c>
      <c r="J302">
        <f t="shared" si="46"/>
        <v>3.4401331457608812E-2</v>
      </c>
      <c r="K302">
        <f t="shared" si="41"/>
        <v>0.72509645296640457</v>
      </c>
      <c r="L302">
        <f t="shared" si="47"/>
        <v>0.52576486610446138</v>
      </c>
    </row>
    <row r="303" spans="1:12" x14ac:dyDescent="0.25">
      <c r="A303">
        <f t="shared" si="48"/>
        <v>1044.5499999999868</v>
      </c>
      <c r="B303">
        <v>35</v>
      </c>
      <c r="C303">
        <f t="shared" si="42"/>
        <v>26.223895723346345</v>
      </c>
      <c r="D303">
        <f t="shared" si="43"/>
        <v>194.13423999085217</v>
      </c>
      <c r="E303">
        <f t="shared" si="44"/>
        <v>8.7761042766536548</v>
      </c>
      <c r="F303">
        <f t="shared" si="45"/>
        <v>2.6995412328556904E-2</v>
      </c>
      <c r="G303">
        <f t="shared" si="45"/>
        <v>6.6226139190979408E-7</v>
      </c>
      <c r="H303">
        <f t="shared" si="45"/>
        <v>8.9703880019775806E-13</v>
      </c>
      <c r="I303">
        <f t="shared" si="45"/>
        <v>4.5882700685948523E-21</v>
      </c>
      <c r="J303">
        <f t="shared" si="46"/>
        <v>2.6996074590845853E-2</v>
      </c>
      <c r="K303">
        <f t="shared" si="41"/>
        <v>8.7491082020628088</v>
      </c>
      <c r="L303">
        <f t="shared" si="47"/>
        <v>76.546894331402711</v>
      </c>
    </row>
    <row r="304" spans="1:12" x14ac:dyDescent="0.25">
      <c r="A304">
        <f t="shared" si="48"/>
        <v>1044.5999999999867</v>
      </c>
      <c r="B304">
        <v>33</v>
      </c>
      <c r="C304">
        <f t="shared" si="42"/>
        <v>26.207289231116704</v>
      </c>
      <c r="D304">
        <f t="shared" si="43"/>
        <v>194.08423999085221</v>
      </c>
      <c r="E304">
        <f t="shared" si="44"/>
        <v>6.7927107688832962</v>
      </c>
      <c r="F304">
        <f t="shared" si="45"/>
        <v>2.1097723483416677E-2</v>
      </c>
      <c r="G304">
        <f t="shared" si="45"/>
        <v>4.5391618392275166E-7</v>
      </c>
      <c r="H304">
        <f t="shared" si="45"/>
        <v>5.3793361023146532E-13</v>
      </c>
      <c r="I304">
        <f t="shared" si="45"/>
        <v>2.4130539047349963E-21</v>
      </c>
      <c r="J304">
        <f t="shared" si="46"/>
        <v>2.1098177400138533E-2</v>
      </c>
      <c r="K304">
        <f t="shared" si="41"/>
        <v>6.7716125914831578</v>
      </c>
      <c r="L304">
        <f t="shared" si="47"/>
        <v>45.854737089133245</v>
      </c>
    </row>
    <row r="305" spans="1:12" x14ac:dyDescent="0.25">
      <c r="A305">
        <f t="shared" si="48"/>
        <v>1044.6499999999867</v>
      </c>
      <c r="B305">
        <v>38</v>
      </c>
      <c r="C305">
        <f t="shared" si="42"/>
        <v>26.190682738887006</v>
      </c>
      <c r="D305">
        <f t="shared" si="43"/>
        <v>194.03423999085226</v>
      </c>
      <c r="E305">
        <f t="shared" si="44"/>
        <v>11.809317261112994</v>
      </c>
      <c r="F305">
        <f t="shared" si="45"/>
        <v>1.642101490785014E-2</v>
      </c>
      <c r="G305">
        <f t="shared" si="45"/>
        <v>3.0984227006631379E-7</v>
      </c>
      <c r="H305">
        <f t="shared" si="45"/>
        <v>3.2126609937954489E-13</v>
      </c>
      <c r="I305">
        <f t="shared" si="45"/>
        <v>1.2638741844412133E-21</v>
      </c>
      <c r="J305">
        <f t="shared" si="46"/>
        <v>1.6421324750441474E-2</v>
      </c>
      <c r="K305">
        <f t="shared" si="41"/>
        <v>11.792895936362553</v>
      </c>
      <c r="L305">
        <f t="shared" si="47"/>
        <v>139.07239456587644</v>
      </c>
    </row>
    <row r="306" spans="1:12" x14ac:dyDescent="0.25">
      <c r="A306">
        <f t="shared" si="48"/>
        <v>1044.6999999999866</v>
      </c>
      <c r="B306">
        <v>32</v>
      </c>
      <c r="C306">
        <f t="shared" si="42"/>
        <v>26.174076246657364</v>
      </c>
      <c r="D306">
        <f t="shared" si="43"/>
        <v>193.9842399908523</v>
      </c>
      <c r="E306">
        <f t="shared" si="44"/>
        <v>5.8259237533426358</v>
      </c>
      <c r="F306">
        <f t="shared" si="45"/>
        <v>1.2728673993708408E-2</v>
      </c>
      <c r="G306">
        <f t="shared" si="45"/>
        <v>2.1063203956941132E-7</v>
      </c>
      <c r="H306">
        <f t="shared" si="45"/>
        <v>1.9108204894415918E-13</v>
      </c>
      <c r="I306">
        <f t="shared" si="45"/>
        <v>6.5926410662119886E-22</v>
      </c>
      <c r="J306">
        <f t="shared" si="46"/>
        <v>1.2728884625939059E-2</v>
      </c>
      <c r="K306">
        <f t="shared" si="41"/>
        <v>5.813194868716697</v>
      </c>
      <c r="L306">
        <f t="shared" si="47"/>
        <v>33.793234581674135</v>
      </c>
    </row>
    <row r="307" spans="1:12" x14ac:dyDescent="0.25">
      <c r="A307">
        <f t="shared" si="48"/>
        <v>1044.7499999999866</v>
      </c>
      <c r="B307">
        <v>35</v>
      </c>
      <c r="C307">
        <f t="shared" si="42"/>
        <v>26.157469754427723</v>
      </c>
      <c r="D307">
        <f t="shared" si="43"/>
        <v>193.93423999085235</v>
      </c>
      <c r="E307">
        <f t="shared" si="44"/>
        <v>8.8425302455722772</v>
      </c>
      <c r="F307">
        <f t="shared" si="45"/>
        <v>9.8261887083316273E-3</v>
      </c>
      <c r="G307">
        <f t="shared" si="45"/>
        <v>1.4260244409203372E-7</v>
      </c>
      <c r="H307">
        <f t="shared" si="45"/>
        <v>1.1318624372455806E-13</v>
      </c>
      <c r="I307">
        <f t="shared" si="45"/>
        <v>3.4247887510097051E-22</v>
      </c>
      <c r="J307">
        <f t="shared" si="46"/>
        <v>9.8263313108889055E-3</v>
      </c>
      <c r="K307">
        <f t="shared" si="41"/>
        <v>8.8327039142613888</v>
      </c>
      <c r="L307">
        <f t="shared" si="47"/>
        <v>78.016658437008459</v>
      </c>
    </row>
    <row r="308" spans="1:12" x14ac:dyDescent="0.25">
      <c r="A308">
        <f t="shared" si="48"/>
        <v>1044.7999999999865</v>
      </c>
      <c r="B308">
        <v>32</v>
      </c>
      <c r="C308">
        <f t="shared" si="42"/>
        <v>26.140863262198081</v>
      </c>
      <c r="D308">
        <f t="shared" si="43"/>
        <v>193.88423999085239</v>
      </c>
      <c r="E308">
        <f t="shared" si="44"/>
        <v>5.8591367378019186</v>
      </c>
      <c r="F308">
        <f t="shared" si="45"/>
        <v>7.554501398207009E-3</v>
      </c>
      <c r="G308">
        <f t="shared" si="45"/>
        <v>9.6149775316794295E-8</v>
      </c>
      <c r="H308">
        <f t="shared" si="45"/>
        <v>6.6770737622057165E-14</v>
      </c>
      <c r="I308">
        <f t="shared" si="45"/>
        <v>1.7718498413728071E-22</v>
      </c>
      <c r="J308">
        <f t="shared" si="46"/>
        <v>7.5545975480490963E-3</v>
      </c>
      <c r="K308">
        <f t="shared" si="41"/>
        <v>5.8515821402538695</v>
      </c>
      <c r="L308">
        <f t="shared" si="47"/>
        <v>34.241013544138056</v>
      </c>
    </row>
    <row r="309" spans="1:12" x14ac:dyDescent="0.25">
      <c r="A309">
        <f t="shared" si="48"/>
        <v>1044.8499999999865</v>
      </c>
      <c r="B309">
        <v>44</v>
      </c>
      <c r="C309">
        <f t="shared" si="42"/>
        <v>26.12425676996844</v>
      </c>
      <c r="D309">
        <f t="shared" si="43"/>
        <v>193.83423999085244</v>
      </c>
      <c r="E309">
        <f t="shared" si="44"/>
        <v>17.87574323003156</v>
      </c>
      <c r="F309">
        <f t="shared" si="45"/>
        <v>5.7842263586908114E-3</v>
      </c>
      <c r="G309">
        <f t="shared" si="45"/>
        <v>6.4563690522175492E-8</v>
      </c>
      <c r="H309">
        <f t="shared" si="45"/>
        <v>3.9228117660563368E-14</v>
      </c>
      <c r="I309">
        <f t="shared" si="45"/>
        <v>9.129327951247058E-23</v>
      </c>
      <c r="J309">
        <f t="shared" si="46"/>
        <v>5.7842909224205619E-3</v>
      </c>
      <c r="K309">
        <f t="shared" si="41"/>
        <v>17.869958939109139</v>
      </c>
      <c r="L309">
        <f t="shared" si="47"/>
        <v>319.33543248544663</v>
      </c>
    </row>
    <row r="310" spans="1:12" x14ac:dyDescent="0.25">
      <c r="A310">
        <f t="shared" si="48"/>
        <v>1044.8999999999864</v>
      </c>
      <c r="B310">
        <v>27</v>
      </c>
      <c r="C310">
        <f t="shared" si="42"/>
        <v>26.107650277738799</v>
      </c>
      <c r="D310">
        <f t="shared" si="43"/>
        <v>193.78423999085248</v>
      </c>
      <c r="E310">
        <f t="shared" si="44"/>
        <v>0.89234972226120135</v>
      </c>
      <c r="F310">
        <f t="shared" si="45"/>
        <v>4.4106594126247867E-3</v>
      </c>
      <c r="G310">
        <f t="shared" si="45"/>
        <v>4.3176475627810125E-8</v>
      </c>
      <c r="H310">
        <f t="shared" si="45"/>
        <v>2.2952369841703279E-14</v>
      </c>
      <c r="I310">
        <f t="shared" si="45"/>
        <v>4.6845671816171341E-23</v>
      </c>
      <c r="J310">
        <f t="shared" si="46"/>
        <v>4.4107025891233663E-3</v>
      </c>
      <c r="K310">
        <f t="shared" si="41"/>
        <v>0.887939019672078</v>
      </c>
      <c r="L310">
        <f t="shared" si="47"/>
        <v>0.78843570265621088</v>
      </c>
    </row>
    <row r="311" spans="1:12" x14ac:dyDescent="0.25">
      <c r="A311">
        <f t="shared" si="48"/>
        <v>1044.9499999999864</v>
      </c>
      <c r="B311">
        <v>17</v>
      </c>
      <c r="C311">
        <f t="shared" si="42"/>
        <v>26.091043785509157</v>
      </c>
      <c r="D311">
        <f t="shared" si="43"/>
        <v>193.73423999085253</v>
      </c>
      <c r="E311">
        <f t="shared" si="44"/>
        <v>-9.0910437855091573</v>
      </c>
      <c r="F311">
        <f t="shared" si="45"/>
        <v>3.3495042637195741E-3</v>
      </c>
      <c r="G311">
        <f t="shared" si="45"/>
        <v>2.8755756676323943E-8</v>
      </c>
      <c r="H311">
        <f t="shared" si="45"/>
        <v>1.3374463381765924E-14</v>
      </c>
      <c r="I311">
        <f t="shared" si="45"/>
        <v>2.3939711006430228E-23</v>
      </c>
      <c r="J311">
        <f t="shared" si="46"/>
        <v>3.3495330194896248E-3</v>
      </c>
      <c r="K311">
        <f t="shared" si="41"/>
        <v>-9.0943933185286472</v>
      </c>
      <c r="L311">
        <f t="shared" si="47"/>
        <v>82.707989832098505</v>
      </c>
    </row>
    <row r="312" spans="1:12" x14ac:dyDescent="0.25">
      <c r="A312">
        <f t="shared" si="48"/>
        <v>1044.9999999999864</v>
      </c>
      <c r="B312">
        <v>25</v>
      </c>
      <c r="C312">
        <f t="shared" si="42"/>
        <v>26.074437293279459</v>
      </c>
      <c r="D312">
        <f t="shared" si="43"/>
        <v>193.68423999085257</v>
      </c>
      <c r="E312">
        <f t="shared" si="44"/>
        <v>-1.074437293279459</v>
      </c>
      <c r="F312">
        <f t="shared" si="45"/>
        <v>2.5332398744368403E-3</v>
      </c>
      <c r="G312">
        <f t="shared" si="45"/>
        <v>1.9073095338119481E-8</v>
      </c>
      <c r="H312">
        <f t="shared" si="45"/>
        <v>7.7614697197411309E-15</v>
      </c>
      <c r="I312">
        <f t="shared" si="45"/>
        <v>1.2183921830396262E-23</v>
      </c>
      <c r="J312">
        <f t="shared" si="46"/>
        <v>2.5332589475399398E-3</v>
      </c>
      <c r="K312">
        <f t="shared" si="41"/>
        <v>-1.076970552226999</v>
      </c>
      <c r="L312">
        <f t="shared" si="47"/>
        <v>1.1598655703641272</v>
      </c>
    </row>
    <row r="313" spans="1:12" x14ac:dyDescent="0.25">
      <c r="A313">
        <f t="shared" si="48"/>
        <v>1045.0499999999863</v>
      </c>
      <c r="B313">
        <v>31</v>
      </c>
      <c r="C313">
        <f t="shared" si="42"/>
        <v>26.057830801049818</v>
      </c>
      <c r="D313">
        <f t="shared" si="43"/>
        <v>193.63423999085262</v>
      </c>
      <c r="E313">
        <f t="shared" si="44"/>
        <v>4.9421691989501824</v>
      </c>
      <c r="F313">
        <f t="shared" si="45"/>
        <v>1.9080548920921408E-3</v>
      </c>
      <c r="G313">
        <f t="shared" si="45"/>
        <v>1.25990073100547E-8</v>
      </c>
      <c r="H313">
        <f t="shared" si="45"/>
        <v>4.4857011642869692E-15</v>
      </c>
      <c r="I313">
        <f t="shared" si="45"/>
        <v>6.1755276889296065E-24</v>
      </c>
      <c r="J313">
        <f t="shared" si="46"/>
        <v>1.9080674911039367E-3</v>
      </c>
      <c r="K313">
        <f t="shared" si="41"/>
        <v>4.9402611314590787</v>
      </c>
      <c r="L313">
        <f t="shared" si="47"/>
        <v>24.406180047005336</v>
      </c>
    </row>
    <row r="314" spans="1:12" x14ac:dyDescent="0.25">
      <c r="A314">
        <f t="shared" si="48"/>
        <v>1045.0999999999863</v>
      </c>
      <c r="B314">
        <v>32</v>
      </c>
      <c r="C314">
        <f t="shared" si="42"/>
        <v>26.041224308820176</v>
      </c>
      <c r="D314">
        <f t="shared" si="43"/>
        <v>193.58423999085267</v>
      </c>
      <c r="E314">
        <f t="shared" si="44"/>
        <v>5.9587756911798238</v>
      </c>
      <c r="F314">
        <f t="shared" si="45"/>
        <v>1.4312786151568732E-3</v>
      </c>
      <c r="G314">
        <f t="shared" si="45"/>
        <v>8.2883912757485237E-9</v>
      </c>
      <c r="H314">
        <f t="shared" si="45"/>
        <v>2.5818765710684307E-15</v>
      </c>
      <c r="I314">
        <f t="shared" si="45"/>
        <v>3.1173086978213184E-24</v>
      </c>
      <c r="J314">
        <f t="shared" si="46"/>
        <v>1.4312869035507309E-3</v>
      </c>
      <c r="K314">
        <f t="shared" si="41"/>
        <v>5.9573444042762729</v>
      </c>
      <c r="L314">
        <f t="shared" si="47"/>
        <v>35.489952351161818</v>
      </c>
    </row>
    <row r="315" spans="1:12" x14ac:dyDescent="0.25">
      <c r="A315">
        <f t="shared" si="48"/>
        <v>1045.1499999999862</v>
      </c>
      <c r="B315">
        <v>27</v>
      </c>
      <c r="C315">
        <f t="shared" si="42"/>
        <v>26.024617816590535</v>
      </c>
      <c r="D315">
        <f t="shared" si="43"/>
        <v>193.53423999085271</v>
      </c>
      <c r="E315">
        <f t="shared" si="44"/>
        <v>0.97538218340946514</v>
      </c>
      <c r="F315">
        <f t="shared" si="45"/>
        <v>1.0692426390101553E-3</v>
      </c>
      <c r="G315">
        <f t="shared" si="45"/>
        <v>5.4302888410989881E-9</v>
      </c>
      <c r="H315">
        <f t="shared" si="45"/>
        <v>1.4799920557896112E-15</v>
      </c>
      <c r="I315">
        <f t="shared" si="45"/>
        <v>1.5671274507268513E-24</v>
      </c>
      <c r="J315">
        <f t="shared" si="46"/>
        <v>1.0692480693004765E-3</v>
      </c>
      <c r="K315">
        <f t="shared" si="41"/>
        <v>0.97431293534016472</v>
      </c>
      <c r="L315">
        <f t="shared" si="47"/>
        <v>0.94928569597116796</v>
      </c>
    </row>
    <row r="316" spans="1:12" x14ac:dyDescent="0.25">
      <c r="A316">
        <f t="shared" si="48"/>
        <v>1045.1999999999862</v>
      </c>
      <c r="B316">
        <v>31</v>
      </c>
      <c r="C316">
        <f t="shared" si="42"/>
        <v>26.008011324360893</v>
      </c>
      <c r="D316">
        <f t="shared" si="43"/>
        <v>193.48423999085276</v>
      </c>
      <c r="E316">
        <f t="shared" si="44"/>
        <v>4.9919886756391065</v>
      </c>
      <c r="F316">
        <f t="shared" si="45"/>
        <v>7.9551271303889915E-4</v>
      </c>
      <c r="G316">
        <f t="shared" si="45"/>
        <v>3.543189539348329E-9</v>
      </c>
      <c r="H316">
        <f t="shared" si="45"/>
        <v>8.4489367820428115E-16</v>
      </c>
      <c r="I316">
        <f t="shared" si="45"/>
        <v>7.8459871677079018E-25</v>
      </c>
      <c r="J316">
        <f t="shared" si="46"/>
        <v>7.9551625622928347E-4</v>
      </c>
      <c r="K316">
        <f t="shared" si="41"/>
        <v>4.9911931593828776</v>
      </c>
      <c r="L316">
        <f t="shared" si="47"/>
        <v>24.912009154270432</v>
      </c>
    </row>
    <row r="317" spans="1:12" x14ac:dyDescent="0.25">
      <c r="A317">
        <f t="shared" si="48"/>
        <v>1045.2499999999861</v>
      </c>
      <c r="B317">
        <v>29</v>
      </c>
      <c r="C317">
        <f t="shared" si="42"/>
        <v>25.991404832131252</v>
      </c>
      <c r="D317">
        <f t="shared" si="43"/>
        <v>193.4342399908528</v>
      </c>
      <c r="E317">
        <f t="shared" si="44"/>
        <v>3.0085951678687479</v>
      </c>
      <c r="F317">
        <f t="shared" si="45"/>
        <v>5.8943612423431103E-4</v>
      </c>
      <c r="G317">
        <f t="shared" si="45"/>
        <v>2.3024203136289372E-9</v>
      </c>
      <c r="H317">
        <f t="shared" si="45"/>
        <v>4.8035631625150401E-16</v>
      </c>
      <c r="I317">
        <f t="shared" si="45"/>
        <v>3.9120972084923726E-25</v>
      </c>
      <c r="J317">
        <f t="shared" si="46"/>
        <v>5.8943842665510509E-4</v>
      </c>
      <c r="K317">
        <f t="shared" si="41"/>
        <v>3.0080057294420928</v>
      </c>
      <c r="L317">
        <f t="shared" si="47"/>
        <v>9.0480984683564571</v>
      </c>
    </row>
    <row r="318" spans="1:12" x14ac:dyDescent="0.25">
      <c r="A318">
        <f t="shared" si="48"/>
        <v>1045.2999999999861</v>
      </c>
      <c r="B318">
        <v>38</v>
      </c>
      <c r="C318">
        <f t="shared" si="42"/>
        <v>25.974798339901611</v>
      </c>
      <c r="D318">
        <f t="shared" si="43"/>
        <v>193.38423999085285</v>
      </c>
      <c r="E318">
        <f t="shared" si="44"/>
        <v>12.025201660098389</v>
      </c>
      <c r="F318">
        <f t="shared" si="45"/>
        <v>4.3495581495297836E-4</v>
      </c>
      <c r="G318">
        <f t="shared" si="45"/>
        <v>1.4900251543718286E-9</v>
      </c>
      <c r="H318">
        <f t="shared" si="45"/>
        <v>2.71984227276064E-16</v>
      </c>
      <c r="I318">
        <f t="shared" si="45"/>
        <v>1.9426316072938561E-25</v>
      </c>
      <c r="J318">
        <f t="shared" si="46"/>
        <v>4.349573049784047E-4</v>
      </c>
      <c r="K318">
        <f t="shared" si="41"/>
        <v>12.024766702793411</v>
      </c>
      <c r="L318">
        <f t="shared" si="47"/>
        <v>144.59501425660912</v>
      </c>
    </row>
    <row r="319" spans="1:12" x14ac:dyDescent="0.25">
      <c r="A319">
        <f t="shared" si="48"/>
        <v>1045.349999999986</v>
      </c>
      <c r="B319">
        <v>25</v>
      </c>
      <c r="C319">
        <f t="shared" si="42"/>
        <v>25.958191847671969</v>
      </c>
      <c r="D319">
        <f t="shared" si="43"/>
        <v>193.33423999085289</v>
      </c>
      <c r="E319">
        <f t="shared" si="44"/>
        <v>-0.9581918476719693</v>
      </c>
      <c r="F319">
        <f t="shared" si="45"/>
        <v>3.1964822919095871E-4</v>
      </c>
      <c r="G319">
        <f t="shared" si="45"/>
        <v>9.6033191198996056E-10</v>
      </c>
      <c r="H319">
        <f t="shared" si="45"/>
        <v>1.5337080673273383E-16</v>
      </c>
      <c r="I319">
        <f t="shared" si="45"/>
        <v>9.6070495842814915E-26</v>
      </c>
      <c r="J319">
        <f t="shared" si="46"/>
        <v>3.1964918952302404E-4</v>
      </c>
      <c r="K319">
        <f t="shared" si="41"/>
        <v>-0.95851149686149228</v>
      </c>
      <c r="L319">
        <f t="shared" si="47"/>
        <v>0.91874428961565857</v>
      </c>
    </row>
    <row r="320" spans="1:12" x14ac:dyDescent="0.25">
      <c r="A320">
        <f t="shared" si="48"/>
        <v>1045.399999999986</v>
      </c>
      <c r="B320">
        <v>24</v>
      </c>
      <c r="C320">
        <f t="shared" si="42"/>
        <v>25.941585355442271</v>
      </c>
      <c r="D320">
        <f t="shared" si="43"/>
        <v>193.28423999085294</v>
      </c>
      <c r="E320">
        <f t="shared" si="44"/>
        <v>-1.9415853554422711</v>
      </c>
      <c r="F320">
        <f t="shared" si="45"/>
        <v>2.3394740544124308E-4</v>
      </c>
      <c r="G320">
        <f t="shared" si="45"/>
        <v>6.1640746573827102E-10</v>
      </c>
      <c r="H320">
        <f t="shared" si="45"/>
        <v>8.6131191128853757E-17</v>
      </c>
      <c r="I320">
        <f t="shared" si="45"/>
        <v>4.7316039159764454E-26</v>
      </c>
      <c r="J320">
        <f t="shared" si="46"/>
        <v>2.3394802184879495E-4</v>
      </c>
      <c r="K320">
        <f t="shared" si="41"/>
        <v>-1.9418193034641198</v>
      </c>
      <c r="L320">
        <f t="shared" si="47"/>
        <v>3.7706622073058793</v>
      </c>
    </row>
    <row r="321" spans="1:12" x14ac:dyDescent="0.25">
      <c r="A321">
        <f t="shared" si="48"/>
        <v>1045.4499999999859</v>
      </c>
      <c r="B321">
        <v>26</v>
      </c>
      <c r="C321">
        <f t="shared" si="42"/>
        <v>25.92497886321263</v>
      </c>
      <c r="D321">
        <f t="shared" si="43"/>
        <v>193.23423999085298</v>
      </c>
      <c r="E321">
        <f t="shared" si="44"/>
        <v>7.5021136787370324E-2</v>
      </c>
      <c r="F321">
        <f t="shared" si="45"/>
        <v>1.7052298722985124E-4</v>
      </c>
      <c r="G321">
        <f t="shared" si="45"/>
        <v>3.940335379888511E-10</v>
      </c>
      <c r="H321">
        <f t="shared" si="45"/>
        <v>4.8172254618326891E-17</v>
      </c>
      <c r="I321">
        <f t="shared" si="45"/>
        <v>2.3208416065825397E-26</v>
      </c>
      <c r="J321">
        <f t="shared" si="46"/>
        <v>1.7052338126343739E-4</v>
      </c>
      <c r="K321">
        <f t="shared" si="41"/>
        <v>7.4850613406106881E-2</v>
      </c>
      <c r="L321">
        <f t="shared" si="47"/>
        <v>5.6026143272704674E-3</v>
      </c>
    </row>
    <row r="322" spans="1:12" x14ac:dyDescent="0.25">
      <c r="A322">
        <f t="shared" si="48"/>
        <v>1045.4999999999859</v>
      </c>
      <c r="B322">
        <v>36</v>
      </c>
      <c r="C322">
        <f t="shared" si="42"/>
        <v>25.908372370982988</v>
      </c>
      <c r="D322">
        <f t="shared" si="43"/>
        <v>193.18423999085303</v>
      </c>
      <c r="E322">
        <f t="shared" si="44"/>
        <v>10.091627629017012</v>
      </c>
      <c r="F322">
        <f t="shared" si="45"/>
        <v>1.2378453789194444E-4</v>
      </c>
      <c r="G322">
        <f t="shared" si="45"/>
        <v>2.5085181922544137E-10</v>
      </c>
      <c r="H322">
        <f t="shared" si="45"/>
        <v>2.6831951599958662E-17</v>
      </c>
      <c r="I322">
        <f t="shared" si="45"/>
        <v>1.1337084651063397E-26</v>
      </c>
      <c r="J322">
        <f t="shared" si="46"/>
        <v>1.2378478874379049E-4</v>
      </c>
      <c r="K322">
        <f t="shared" si="41"/>
        <v>10.091503844228267</v>
      </c>
      <c r="L322">
        <f t="shared" si="47"/>
        <v>101.8384498380739</v>
      </c>
    </row>
    <row r="323" spans="1:12" x14ac:dyDescent="0.25">
      <c r="A323">
        <f t="shared" si="48"/>
        <v>1045.5499999999859</v>
      </c>
      <c r="B323">
        <v>27</v>
      </c>
      <c r="C323">
        <f t="shared" si="42"/>
        <v>25.891765878753347</v>
      </c>
      <c r="D323">
        <f t="shared" si="43"/>
        <v>193.13423999085308</v>
      </c>
      <c r="E323">
        <f t="shared" si="44"/>
        <v>1.1082341212466531</v>
      </c>
      <c r="F323">
        <f t="shared" si="45"/>
        <v>8.9488790039862274E-5</v>
      </c>
      <c r="G323">
        <f t="shared" si="45"/>
        <v>1.5904502563614995E-10</v>
      </c>
      <c r="H323">
        <f t="shared" si="45"/>
        <v>1.4884228180282402E-17</v>
      </c>
      <c r="I323">
        <f t="shared" si="45"/>
        <v>5.515387695873905E-27</v>
      </c>
      <c r="J323">
        <f t="shared" si="46"/>
        <v>8.9488949084902785E-5</v>
      </c>
      <c r="K323">
        <f t="shared" si="41"/>
        <v>1.1081446322975681</v>
      </c>
      <c r="L323">
        <f t="shared" si="47"/>
        <v>1.2279845260899125</v>
      </c>
    </row>
    <row r="324" spans="1:12" x14ac:dyDescent="0.25">
      <c r="A324">
        <f t="shared" si="48"/>
        <v>1045.5999999999858</v>
      </c>
      <c r="B324">
        <v>29</v>
      </c>
      <c r="C324">
        <f t="shared" si="42"/>
        <v>25.875159386523706</v>
      </c>
      <c r="D324">
        <f t="shared" si="43"/>
        <v>193.08423999085312</v>
      </c>
      <c r="E324">
        <f t="shared" si="44"/>
        <v>3.1248406134762945</v>
      </c>
      <c r="F324">
        <f t="shared" si="45"/>
        <v>6.4430224000684922E-5</v>
      </c>
      <c r="G324">
        <f t="shared" si="45"/>
        <v>1.0042496630605273E-10</v>
      </c>
      <c r="H324">
        <f t="shared" si="45"/>
        <v>8.2227889844618636E-18</v>
      </c>
      <c r="I324">
        <f t="shared" si="45"/>
        <v>2.6722031472579516E-27</v>
      </c>
      <c r="J324">
        <f t="shared" si="46"/>
        <v>6.4430324425659451E-5</v>
      </c>
      <c r="K324">
        <f t="shared" si="41"/>
        <v>3.124776183151869</v>
      </c>
      <c r="L324">
        <f t="shared" si="47"/>
        <v>9.7642261947931619</v>
      </c>
    </row>
    <row r="325" spans="1:12" x14ac:dyDescent="0.25">
      <c r="A325">
        <f t="shared" si="48"/>
        <v>1045.6499999999858</v>
      </c>
      <c r="B325">
        <v>35</v>
      </c>
      <c r="C325">
        <f t="shared" si="42"/>
        <v>25.858552894294064</v>
      </c>
      <c r="D325">
        <f t="shared" si="43"/>
        <v>193.03423999085317</v>
      </c>
      <c r="E325">
        <f t="shared" si="44"/>
        <v>9.1414471057059359</v>
      </c>
      <c r="F325">
        <f t="shared" si="45"/>
        <v>4.6198663842894332E-5</v>
      </c>
      <c r="G325">
        <f t="shared" si="45"/>
        <v>6.3151266918232444E-11</v>
      </c>
      <c r="H325">
        <f t="shared" si="45"/>
        <v>4.5240848361376611E-18</v>
      </c>
      <c r="I325">
        <f t="shared" si="45"/>
        <v>1.2893821841567646E-27</v>
      </c>
      <c r="J325">
        <f t="shared" si="46"/>
        <v>4.6198726994165775E-5</v>
      </c>
      <c r="K325">
        <f t="shared" si="41"/>
        <v>9.1414009069789426</v>
      </c>
      <c r="L325">
        <f t="shared" si="47"/>
        <v>83.565210542115437</v>
      </c>
    </row>
    <row r="326" spans="1:12" x14ac:dyDescent="0.25">
      <c r="A326">
        <f t="shared" si="48"/>
        <v>1045.6999999999857</v>
      </c>
      <c r="B326">
        <v>26</v>
      </c>
      <c r="C326">
        <f t="shared" si="42"/>
        <v>25.841946402064423</v>
      </c>
      <c r="D326">
        <f t="shared" si="43"/>
        <v>192.98423999085321</v>
      </c>
      <c r="E326">
        <f t="shared" si="44"/>
        <v>0.15805359793557727</v>
      </c>
      <c r="F326">
        <f t="shared" si="45"/>
        <v>3.2990428589568838E-5</v>
      </c>
      <c r="G326">
        <f t="shared" si="45"/>
        <v>3.9549519302335711E-11</v>
      </c>
      <c r="H326">
        <f t="shared" si="45"/>
        <v>2.4789119658375133E-18</v>
      </c>
      <c r="I326">
        <f t="shared" si="45"/>
        <v>6.196017387140464E-28</v>
      </c>
      <c r="J326">
        <f t="shared" si="46"/>
        <v>3.2990468139090617E-5</v>
      </c>
      <c r="K326">
        <f t="shared" si="41"/>
        <v>0.15802060746743818</v>
      </c>
      <c r="L326">
        <f t="shared" si="47"/>
        <v>2.4970512384378179E-2</v>
      </c>
    </row>
    <row r="327" spans="1:12" x14ac:dyDescent="0.25">
      <c r="A327">
        <f t="shared" si="48"/>
        <v>1045.7499999999857</v>
      </c>
      <c r="B327">
        <v>38</v>
      </c>
      <c r="C327">
        <f t="shared" si="42"/>
        <v>25.825339909834781</v>
      </c>
      <c r="D327">
        <f t="shared" si="43"/>
        <v>192.93423999085326</v>
      </c>
      <c r="E327">
        <f t="shared" si="44"/>
        <v>12.174660090165219</v>
      </c>
      <c r="F327">
        <f t="shared" si="45"/>
        <v>2.346201288345183E-5</v>
      </c>
      <c r="G327">
        <f t="shared" si="45"/>
        <v>2.4667158232887947E-11</v>
      </c>
      <c r="H327">
        <f t="shared" si="45"/>
        <v>1.3527272418573701E-18</v>
      </c>
      <c r="I327">
        <f t="shared" si="45"/>
        <v>2.9652571324041266E-28</v>
      </c>
      <c r="J327">
        <f t="shared" si="46"/>
        <v>2.3462037550611414E-5</v>
      </c>
      <c r="K327">
        <f t="shared" si="41"/>
        <v>12.174636628127669</v>
      </c>
      <c r="L327">
        <f t="shared" si="47"/>
        <v>148.22177702694785</v>
      </c>
    </row>
    <row r="328" spans="1:12" x14ac:dyDescent="0.25">
      <c r="A328">
        <f t="shared" si="48"/>
        <v>1045.7999999999856</v>
      </c>
      <c r="B328">
        <v>37</v>
      </c>
      <c r="C328">
        <f t="shared" si="42"/>
        <v>25.808733417605083</v>
      </c>
      <c r="D328">
        <f t="shared" si="43"/>
        <v>192.8842399908533</v>
      </c>
      <c r="E328">
        <f t="shared" si="44"/>
        <v>11.191266582394917</v>
      </c>
      <c r="F328">
        <f t="shared" si="45"/>
        <v>1.661733399581765E-5</v>
      </c>
      <c r="G328">
        <f t="shared" si="45"/>
        <v>1.5322012023934497E-11</v>
      </c>
      <c r="H328">
        <f t="shared" si="45"/>
        <v>7.3515368273266802E-19</v>
      </c>
      <c r="I328">
        <f t="shared" si="45"/>
        <v>1.4132886113773549E-28</v>
      </c>
      <c r="J328">
        <f t="shared" si="46"/>
        <v>1.6617349317830409E-5</v>
      </c>
      <c r="K328">
        <f t="shared" si="41"/>
        <v>11.1912499650456</v>
      </c>
      <c r="L328">
        <f t="shared" si="47"/>
        <v>125.24407578013314</v>
      </c>
    </row>
    <row r="329" spans="1:12" x14ac:dyDescent="0.25">
      <c r="A329">
        <f t="shared" si="48"/>
        <v>1045.8499999999856</v>
      </c>
      <c r="B329">
        <v>30</v>
      </c>
      <c r="C329">
        <f t="shared" si="42"/>
        <v>25.792126925375442</v>
      </c>
      <c r="D329">
        <f t="shared" si="43"/>
        <v>192.83423999085335</v>
      </c>
      <c r="E329">
        <f t="shared" si="44"/>
        <v>4.2078730746245583</v>
      </c>
      <c r="F329">
        <f t="shared" si="45"/>
        <v>1.1721311229429227E-5</v>
      </c>
      <c r="G329">
        <f t="shared" si="45"/>
        <v>9.4783173747868956E-12</v>
      </c>
      <c r="H329">
        <f t="shared" si="45"/>
        <v>3.9789163313819986E-19</v>
      </c>
      <c r="I329">
        <f t="shared" si="45"/>
        <v>6.7083873012797505E-29</v>
      </c>
      <c r="J329">
        <f t="shared" si="46"/>
        <v>1.1721320707747001E-5</v>
      </c>
      <c r="K329">
        <f t="shared" si="41"/>
        <v>4.2078613533038505</v>
      </c>
      <c r="L329">
        <f t="shared" si="47"/>
        <v>17.706097168628112</v>
      </c>
    </row>
    <row r="330" spans="1:12" x14ac:dyDescent="0.25">
      <c r="A330">
        <f t="shared" si="48"/>
        <v>1045.8999999999855</v>
      </c>
      <c r="B330">
        <v>31</v>
      </c>
      <c r="C330">
        <f t="shared" si="42"/>
        <v>25.7755204331458</v>
      </c>
      <c r="D330">
        <f t="shared" si="43"/>
        <v>192.78423999085339</v>
      </c>
      <c r="E330">
        <f t="shared" si="44"/>
        <v>5.2244795668541997</v>
      </c>
      <c r="F330">
        <f t="shared" si="45"/>
        <v>8.2339801393784936E-6</v>
      </c>
      <c r="G330">
        <f t="shared" si="45"/>
        <v>5.8393628588279412E-12</v>
      </c>
      <c r="H330">
        <f t="shared" si="45"/>
        <v>2.1447182402816601E-19</v>
      </c>
      <c r="I330">
        <f t="shared" si="45"/>
        <v>3.1712038914251638E-29</v>
      </c>
      <c r="J330">
        <f t="shared" si="46"/>
        <v>8.2339859787415681E-6</v>
      </c>
      <c r="K330">
        <f t="shared" si="41"/>
        <v>5.2244713328682213</v>
      </c>
      <c r="L330">
        <f t="shared" si="47"/>
        <v>27.295100707961847</v>
      </c>
    </row>
    <row r="331" spans="1:12" x14ac:dyDescent="0.25">
      <c r="A331">
        <f t="shared" si="48"/>
        <v>1045.9499999999855</v>
      </c>
      <c r="B331">
        <v>22</v>
      </c>
      <c r="C331">
        <f t="shared" si="42"/>
        <v>25.758913940916159</v>
      </c>
      <c r="D331">
        <f t="shared" si="43"/>
        <v>192.73423999085344</v>
      </c>
      <c r="E331">
        <f t="shared" si="44"/>
        <v>-3.7589139409161589</v>
      </c>
      <c r="F331">
        <f t="shared" si="45"/>
        <v>5.7605267980172856E-6</v>
      </c>
      <c r="G331">
        <f t="shared" si="45"/>
        <v>3.5827660357046083E-12</v>
      </c>
      <c r="H331">
        <f t="shared" si="45"/>
        <v>1.1513157677599836E-19</v>
      </c>
      <c r="I331">
        <f t="shared" si="45"/>
        <v>1.4929627499264851E-29</v>
      </c>
      <c r="J331">
        <f t="shared" si="46"/>
        <v>5.7605303807834367E-6</v>
      </c>
      <c r="K331">
        <f t="shared" si="41"/>
        <v>-3.7589197014465396</v>
      </c>
      <c r="L331">
        <f t="shared" si="47"/>
        <v>14.129477321922943</v>
      </c>
    </row>
    <row r="332" spans="1:12" x14ac:dyDescent="0.25">
      <c r="A332">
        <f t="shared" si="48"/>
        <v>1045.9999999999854</v>
      </c>
      <c r="B332">
        <v>26</v>
      </c>
      <c r="C332">
        <f t="shared" si="42"/>
        <v>25.742307448686518</v>
      </c>
      <c r="D332">
        <f t="shared" si="43"/>
        <v>192.68423999085348</v>
      </c>
      <c r="E332">
        <f t="shared" si="44"/>
        <v>0.25769255131348245</v>
      </c>
      <c r="F332">
        <f t="shared" si="45"/>
        <v>4.0135932368291017E-6</v>
      </c>
      <c r="G332">
        <f t="shared" si="45"/>
        <v>2.1892240096613538E-12</v>
      </c>
      <c r="H332">
        <f t="shared" si="45"/>
        <v>6.1551328138042264E-20</v>
      </c>
      <c r="I332">
        <f t="shared" ref="I332" si="49">I$5*EXP(-(($D332-I$6)^2)/(2*I$7^2))</f>
        <v>6.9999114641793594E-30</v>
      </c>
      <c r="J332">
        <f t="shared" si="46"/>
        <v>4.0135954260531735E-6</v>
      </c>
      <c r="K332">
        <f t="shared" ref="K332:K395" si="50">E332-J332</f>
        <v>0.25768853771805639</v>
      </c>
      <c r="L332">
        <f t="shared" si="47"/>
        <v>6.6403382471270173E-2</v>
      </c>
    </row>
    <row r="333" spans="1:12" x14ac:dyDescent="0.25">
      <c r="A333">
        <f t="shared" si="48"/>
        <v>1046.0499999999854</v>
      </c>
      <c r="B333">
        <v>26</v>
      </c>
      <c r="C333">
        <f t="shared" ref="C333:C396" si="51">$O$12*A333+$P$12</f>
        <v>25.725700956456876</v>
      </c>
      <c r="D333">
        <f t="shared" ref="D333:D396" si="52">1253.6-A333-$M$5</f>
        <v>192.63423999085353</v>
      </c>
      <c r="E333">
        <f t="shared" ref="E333:E396" si="53">B333-C333</f>
        <v>0.27429904354312384</v>
      </c>
      <c r="F333">
        <f t="shared" ref="F333:I396" si="54">F$5*EXP(-(($D333-F$6)^2)/(2*F$7^2))</f>
        <v>2.7849876896696631E-6</v>
      </c>
      <c r="G333">
        <f t="shared" si="54"/>
        <v>1.3322346506517391E-12</v>
      </c>
      <c r="H333">
        <f t="shared" si="54"/>
        <v>3.2771715281932996E-20</v>
      </c>
      <c r="I333">
        <f t="shared" si="54"/>
        <v>3.2685481777779418E-30</v>
      </c>
      <c r="J333">
        <f t="shared" ref="J333:J396" si="55">F333+G333+H333+I333</f>
        <v>2.7849890219043465E-6</v>
      </c>
      <c r="K333">
        <f t="shared" si="50"/>
        <v>0.27429625855410195</v>
      </c>
      <c r="L333">
        <f t="shared" ref="L333:L396" si="56">(K333)^2</f>
        <v>7.5238437456778745E-2</v>
      </c>
    </row>
    <row r="334" spans="1:12" x14ac:dyDescent="0.25">
      <c r="A334">
        <f t="shared" ref="A334:A397" si="57">A333+$B$7</f>
        <v>1046.0999999999854</v>
      </c>
      <c r="B334">
        <v>25</v>
      </c>
      <c r="C334">
        <f t="shared" si="51"/>
        <v>25.709094464227235</v>
      </c>
      <c r="D334">
        <f t="shared" si="52"/>
        <v>192.58423999085358</v>
      </c>
      <c r="E334">
        <f t="shared" si="53"/>
        <v>-0.70909446422723477</v>
      </c>
      <c r="F334">
        <f t="shared" si="54"/>
        <v>1.924562290979594E-6</v>
      </c>
      <c r="G334">
        <f t="shared" si="54"/>
        <v>8.0740236402061971E-13</v>
      </c>
      <c r="H334">
        <f t="shared" si="54"/>
        <v>1.7377195472714132E-20</v>
      </c>
      <c r="I334">
        <f t="shared" si="54"/>
        <v>1.5199734542386247E-30</v>
      </c>
      <c r="J334">
        <f t="shared" si="55"/>
        <v>1.9245630983819754E-6</v>
      </c>
      <c r="K334">
        <f t="shared" si="50"/>
        <v>-0.7090963887903331</v>
      </c>
      <c r="L334">
        <f t="shared" si="56"/>
        <v>0.50281768859549125</v>
      </c>
    </row>
    <row r="335" spans="1:12" x14ac:dyDescent="0.25">
      <c r="A335">
        <f t="shared" si="57"/>
        <v>1046.1499999999853</v>
      </c>
      <c r="B335">
        <v>39</v>
      </c>
      <c r="C335">
        <f t="shared" si="51"/>
        <v>25.692487971997537</v>
      </c>
      <c r="D335">
        <f t="shared" si="52"/>
        <v>192.53423999085362</v>
      </c>
      <c r="E335">
        <f t="shared" si="53"/>
        <v>13.307512028002463</v>
      </c>
      <c r="F335">
        <f t="shared" si="54"/>
        <v>1.3245227838340159E-6</v>
      </c>
      <c r="G335">
        <f t="shared" si="54"/>
        <v>4.8732431031640681E-13</v>
      </c>
      <c r="H335">
        <f t="shared" si="54"/>
        <v>9.1765401373600802E-21</v>
      </c>
      <c r="I335">
        <f t="shared" si="54"/>
        <v>7.0394038993359033E-31</v>
      </c>
      <c r="J335">
        <f t="shared" si="55"/>
        <v>1.3245232711583352E-6</v>
      </c>
      <c r="K335">
        <f t="shared" si="50"/>
        <v>13.307510703479192</v>
      </c>
      <c r="L335">
        <f t="shared" si="56"/>
        <v>177.08984112321326</v>
      </c>
    </row>
    <row r="336" spans="1:12" x14ac:dyDescent="0.25">
      <c r="A336">
        <f t="shared" si="57"/>
        <v>1046.1999999999853</v>
      </c>
      <c r="B336">
        <v>23</v>
      </c>
      <c r="C336">
        <f t="shared" si="51"/>
        <v>25.675881479767895</v>
      </c>
      <c r="D336">
        <f t="shared" si="52"/>
        <v>192.48423999085367</v>
      </c>
      <c r="E336">
        <f t="shared" si="53"/>
        <v>-2.6758814797678951</v>
      </c>
      <c r="F336">
        <f t="shared" si="54"/>
        <v>9.0783236785549852E-7</v>
      </c>
      <c r="G336">
        <f t="shared" si="54"/>
        <v>2.9293071100237304E-13</v>
      </c>
      <c r="H336">
        <f t="shared" si="54"/>
        <v>4.8261078095602135E-21</v>
      </c>
      <c r="I336">
        <f t="shared" si="54"/>
        <v>3.2467925015711641E-31</v>
      </c>
      <c r="J336">
        <f t="shared" si="55"/>
        <v>9.078326607862144E-7</v>
      </c>
      <c r="K336">
        <f t="shared" si="50"/>
        <v>-2.6758823876005557</v>
      </c>
      <c r="L336">
        <f t="shared" si="56"/>
        <v>7.1603465522708509</v>
      </c>
    </row>
    <row r="337" spans="1:12" x14ac:dyDescent="0.25">
      <c r="A337">
        <f t="shared" si="57"/>
        <v>1046.2499999999852</v>
      </c>
      <c r="B337">
        <v>25</v>
      </c>
      <c r="C337">
        <f t="shared" si="51"/>
        <v>25.659274987538254</v>
      </c>
      <c r="D337">
        <f t="shared" si="52"/>
        <v>192.43423999085371</v>
      </c>
      <c r="E337">
        <f t="shared" si="53"/>
        <v>-0.65927498753825375</v>
      </c>
      <c r="F337">
        <f t="shared" si="54"/>
        <v>6.1968454013952518E-7</v>
      </c>
      <c r="G337">
        <f t="shared" si="54"/>
        <v>1.7535998648424073E-13</v>
      </c>
      <c r="H337">
        <f t="shared" si="54"/>
        <v>2.5277483689299688E-21</v>
      </c>
      <c r="I337">
        <f t="shared" si="54"/>
        <v>1.4913924936954948E-31</v>
      </c>
      <c r="J337">
        <f t="shared" si="55"/>
        <v>6.1968471549951418E-7</v>
      </c>
      <c r="K337">
        <f t="shared" si="50"/>
        <v>-0.6592756072229693</v>
      </c>
      <c r="L337">
        <f t="shared" si="56"/>
        <v>0.4346443262792149</v>
      </c>
    </row>
    <row r="338" spans="1:12" x14ac:dyDescent="0.25">
      <c r="A338">
        <f t="shared" si="57"/>
        <v>1046.2999999999852</v>
      </c>
      <c r="B338">
        <v>44</v>
      </c>
      <c r="C338">
        <f t="shared" si="51"/>
        <v>25.642668495308612</v>
      </c>
      <c r="D338">
        <f t="shared" si="52"/>
        <v>192.38423999085376</v>
      </c>
      <c r="E338">
        <f t="shared" si="53"/>
        <v>18.357331504691388</v>
      </c>
      <c r="F338">
        <f t="shared" si="54"/>
        <v>4.2126407914356248E-7</v>
      </c>
      <c r="G338">
        <f t="shared" si="54"/>
        <v>1.0454779308545741E-13</v>
      </c>
      <c r="H338">
        <f t="shared" si="54"/>
        <v>1.318528213267356E-21</v>
      </c>
      <c r="I338">
        <f t="shared" si="54"/>
        <v>6.8225721994728909E-32</v>
      </c>
      <c r="J338">
        <f t="shared" si="55"/>
        <v>4.212641836913569E-7</v>
      </c>
      <c r="K338">
        <f t="shared" si="50"/>
        <v>18.357331083427205</v>
      </c>
      <c r="L338">
        <f t="shared" si="56"/>
        <v>336.99160450656262</v>
      </c>
    </row>
    <row r="339" spans="1:12" x14ac:dyDescent="0.25">
      <c r="A339">
        <f t="shared" si="57"/>
        <v>1046.3499999999851</v>
      </c>
      <c r="B339">
        <v>24</v>
      </c>
      <c r="C339">
        <f t="shared" si="51"/>
        <v>25.626062003078971</v>
      </c>
      <c r="D339">
        <f t="shared" si="52"/>
        <v>192.3342399908538</v>
      </c>
      <c r="E339">
        <f t="shared" si="53"/>
        <v>-1.626062003078971</v>
      </c>
      <c r="F339">
        <f t="shared" si="54"/>
        <v>2.8520488818730983E-7</v>
      </c>
      <c r="G339">
        <f t="shared" si="54"/>
        <v>6.2075182453409615E-14</v>
      </c>
      <c r="H339">
        <f t="shared" si="54"/>
        <v>6.849577502149844E-22</v>
      </c>
      <c r="I339">
        <f t="shared" si="54"/>
        <v>3.1083012017152654E-32</v>
      </c>
      <c r="J339">
        <f t="shared" si="55"/>
        <v>2.8520495026249297E-7</v>
      </c>
      <c r="K339">
        <f t="shared" si="50"/>
        <v>-1.6260622882839213</v>
      </c>
      <c r="L339">
        <f t="shared" si="56"/>
        <v>2.6440785653791425</v>
      </c>
    </row>
    <row r="340" spans="1:12" x14ac:dyDescent="0.25">
      <c r="A340">
        <f t="shared" si="57"/>
        <v>1046.3999999999851</v>
      </c>
      <c r="B340">
        <v>41</v>
      </c>
      <c r="C340">
        <f t="shared" si="51"/>
        <v>25.60945551084933</v>
      </c>
      <c r="D340">
        <f t="shared" si="52"/>
        <v>192.28423999085385</v>
      </c>
      <c r="E340">
        <f t="shared" si="53"/>
        <v>15.39054448915067</v>
      </c>
      <c r="F340">
        <f t="shared" si="54"/>
        <v>1.9229955063579733E-7</v>
      </c>
      <c r="G340">
        <f t="shared" si="54"/>
        <v>3.6706240729240872E-14</v>
      </c>
      <c r="H340">
        <f t="shared" si="54"/>
        <v>3.5436996828135479E-22</v>
      </c>
      <c r="I340">
        <f t="shared" si="54"/>
        <v>1.4103172603654269E-32</v>
      </c>
      <c r="J340">
        <f t="shared" si="55"/>
        <v>1.9229958734203839E-7</v>
      </c>
      <c r="K340">
        <f t="shared" si="50"/>
        <v>15.390544296851083</v>
      </c>
      <c r="L340">
        <f t="shared" si="56"/>
        <v>236.86885375333537</v>
      </c>
    </row>
    <row r="341" spans="1:12" x14ac:dyDescent="0.25">
      <c r="A341">
        <f t="shared" si="57"/>
        <v>1046.449999999985</v>
      </c>
      <c r="B341">
        <v>29</v>
      </c>
      <c r="C341">
        <f t="shared" si="51"/>
        <v>25.592849018619688</v>
      </c>
      <c r="D341">
        <f t="shared" si="52"/>
        <v>192.23423999085389</v>
      </c>
      <c r="E341">
        <f t="shared" si="53"/>
        <v>3.4071509813803118</v>
      </c>
      <c r="F341">
        <f t="shared" si="54"/>
        <v>1.2912738104584928E-7</v>
      </c>
      <c r="G341">
        <f t="shared" si="54"/>
        <v>2.1616261274339435E-14</v>
      </c>
      <c r="H341">
        <f t="shared" si="54"/>
        <v>1.825865590284609E-22</v>
      </c>
      <c r="I341">
        <f t="shared" si="54"/>
        <v>6.372785701138444E-33</v>
      </c>
      <c r="J341">
        <f t="shared" si="55"/>
        <v>1.2912740266211074E-7</v>
      </c>
      <c r="K341">
        <f t="shared" si="50"/>
        <v>3.4071508522529093</v>
      </c>
      <c r="L341">
        <f t="shared" si="56"/>
        <v>11.608676930007725</v>
      </c>
    </row>
    <row r="342" spans="1:12" x14ac:dyDescent="0.25">
      <c r="A342">
        <f t="shared" si="57"/>
        <v>1046.499999999985</v>
      </c>
      <c r="B342">
        <v>28</v>
      </c>
      <c r="C342">
        <f t="shared" si="51"/>
        <v>25.576242526390047</v>
      </c>
      <c r="D342">
        <f t="shared" si="52"/>
        <v>192.18423999085394</v>
      </c>
      <c r="E342">
        <f t="shared" si="53"/>
        <v>2.4237574736099532</v>
      </c>
      <c r="F342">
        <f t="shared" si="54"/>
        <v>8.6352951256632653E-8</v>
      </c>
      <c r="G342">
        <f t="shared" si="54"/>
        <v>1.2677686911514469E-14</v>
      </c>
      <c r="H342">
        <f t="shared" si="54"/>
        <v>9.3691343634160079E-23</v>
      </c>
      <c r="I342">
        <f t="shared" si="54"/>
        <v>2.8678773688607025E-33</v>
      </c>
      <c r="J342">
        <f t="shared" si="55"/>
        <v>8.6352963934319657E-8</v>
      </c>
      <c r="K342">
        <f t="shared" si="50"/>
        <v>2.4237573872569893</v>
      </c>
      <c r="L342">
        <f t="shared" si="56"/>
        <v>5.8745998722828272</v>
      </c>
    </row>
    <row r="343" spans="1:12" x14ac:dyDescent="0.25">
      <c r="A343">
        <f t="shared" si="57"/>
        <v>1046.5499999999849</v>
      </c>
      <c r="B343">
        <v>34</v>
      </c>
      <c r="C343">
        <f t="shared" si="51"/>
        <v>25.559636034160349</v>
      </c>
      <c r="D343">
        <f t="shared" si="52"/>
        <v>192.13423999085398</v>
      </c>
      <c r="E343">
        <f t="shared" si="53"/>
        <v>8.4403639658396514</v>
      </c>
      <c r="F343">
        <f t="shared" si="54"/>
        <v>5.7511513353329093E-8</v>
      </c>
      <c r="G343">
        <f t="shared" si="54"/>
        <v>7.4048835332136599E-15</v>
      </c>
      <c r="H343">
        <f t="shared" si="54"/>
        <v>4.7879422013795339E-23</v>
      </c>
      <c r="I343">
        <f t="shared" si="54"/>
        <v>1.2853180539406177E-33</v>
      </c>
      <c r="J343">
        <f t="shared" si="55"/>
        <v>5.7511520758212674E-8</v>
      </c>
      <c r="K343">
        <f t="shared" si="50"/>
        <v>8.4403639083281305</v>
      </c>
      <c r="L343">
        <f t="shared" si="56"/>
        <v>71.239742905008114</v>
      </c>
    </row>
    <row r="344" spans="1:12" x14ac:dyDescent="0.25">
      <c r="A344">
        <f t="shared" si="57"/>
        <v>1046.5999999999849</v>
      </c>
      <c r="B344">
        <v>33</v>
      </c>
      <c r="C344">
        <f t="shared" si="51"/>
        <v>25.543029541930707</v>
      </c>
      <c r="D344">
        <f t="shared" si="52"/>
        <v>192.08423999085403</v>
      </c>
      <c r="E344">
        <f t="shared" si="53"/>
        <v>7.4569704580692928</v>
      </c>
      <c r="F344">
        <f t="shared" si="54"/>
        <v>3.8146190676695267E-8</v>
      </c>
      <c r="G344">
        <f t="shared" si="54"/>
        <v>4.3074000705524871E-15</v>
      </c>
      <c r="H344">
        <f t="shared" si="54"/>
        <v>2.4367843661271271E-23</v>
      </c>
      <c r="I344">
        <f t="shared" si="54"/>
        <v>5.7369281067207787E-34</v>
      </c>
      <c r="J344">
        <f t="shared" si="55"/>
        <v>3.8146194984095364E-8</v>
      </c>
      <c r="K344">
        <f t="shared" si="50"/>
        <v>7.4569704199230982</v>
      </c>
      <c r="L344">
        <f t="shared" si="56"/>
        <v>55.606407843608068</v>
      </c>
    </row>
    <row r="345" spans="1:12" x14ac:dyDescent="0.25">
      <c r="A345">
        <f t="shared" si="57"/>
        <v>1046.6499999999849</v>
      </c>
      <c r="B345">
        <v>22</v>
      </c>
      <c r="C345">
        <f t="shared" si="51"/>
        <v>25.526423049701066</v>
      </c>
      <c r="D345">
        <f t="shared" si="52"/>
        <v>192.03423999085408</v>
      </c>
      <c r="E345">
        <f t="shared" si="53"/>
        <v>-3.5264230497010658</v>
      </c>
      <c r="F345">
        <f t="shared" si="54"/>
        <v>2.5198014620413772E-8</v>
      </c>
      <c r="G345">
        <f t="shared" si="54"/>
        <v>2.4953470665506906E-15</v>
      </c>
      <c r="H345">
        <f t="shared" si="54"/>
        <v>1.2351055378103272E-23</v>
      </c>
      <c r="I345">
        <f t="shared" si="54"/>
        <v>2.5501573367750506E-34</v>
      </c>
      <c r="J345">
        <f t="shared" si="55"/>
        <v>2.519801711576085E-8</v>
      </c>
      <c r="K345">
        <f t="shared" si="50"/>
        <v>-3.5264230748990828</v>
      </c>
      <c r="L345">
        <f t="shared" si="56"/>
        <v>12.435659703180702</v>
      </c>
    </row>
    <row r="346" spans="1:12" x14ac:dyDescent="0.25">
      <c r="A346">
        <f t="shared" si="57"/>
        <v>1046.6999999999848</v>
      </c>
      <c r="B346">
        <v>36</v>
      </c>
      <c r="C346">
        <f t="shared" si="51"/>
        <v>25.509816557471424</v>
      </c>
      <c r="D346">
        <f t="shared" si="52"/>
        <v>191.98423999085412</v>
      </c>
      <c r="E346">
        <f t="shared" si="53"/>
        <v>10.490183442528576</v>
      </c>
      <c r="F346">
        <f t="shared" si="54"/>
        <v>1.6576782551699346E-8</v>
      </c>
      <c r="G346">
        <f t="shared" si="54"/>
        <v>1.4396783519303831E-15</v>
      </c>
      <c r="H346">
        <f t="shared" si="54"/>
        <v>6.2346173957665427E-24</v>
      </c>
      <c r="I346">
        <f t="shared" si="54"/>
        <v>1.1289463739322482E-34</v>
      </c>
      <c r="J346">
        <f t="shared" si="55"/>
        <v>1.6576783991377705E-8</v>
      </c>
      <c r="K346">
        <f t="shared" si="50"/>
        <v>10.490183425951791</v>
      </c>
      <c r="L346">
        <f t="shared" si="56"/>
        <v>110.04394831011366</v>
      </c>
    </row>
    <row r="347" spans="1:12" x14ac:dyDescent="0.25">
      <c r="A347">
        <f t="shared" si="57"/>
        <v>1046.7499999999848</v>
      </c>
      <c r="B347">
        <v>26</v>
      </c>
      <c r="C347">
        <f t="shared" si="51"/>
        <v>25.493210065241783</v>
      </c>
      <c r="D347">
        <f t="shared" si="52"/>
        <v>191.93423999085417</v>
      </c>
      <c r="E347">
        <f t="shared" si="53"/>
        <v>0.50678993475821699</v>
      </c>
      <c r="F347">
        <f t="shared" si="54"/>
        <v>1.0860577682331789E-8</v>
      </c>
      <c r="G347">
        <f t="shared" si="54"/>
        <v>8.2721568231088208E-16</v>
      </c>
      <c r="H347">
        <f t="shared" si="54"/>
        <v>3.1342549015163711E-24</v>
      </c>
      <c r="I347">
        <f t="shared" si="54"/>
        <v>4.9773527284211163E-35</v>
      </c>
      <c r="J347">
        <f t="shared" si="55"/>
        <v>1.0860578509547474E-8</v>
      </c>
      <c r="K347">
        <f t="shared" si="50"/>
        <v>0.50678992389763844</v>
      </c>
      <c r="L347">
        <f t="shared" si="56"/>
        <v>0.25683602696417418</v>
      </c>
    </row>
    <row r="348" spans="1:12" x14ac:dyDescent="0.25">
      <c r="A348">
        <f t="shared" si="57"/>
        <v>1046.7999999999847</v>
      </c>
      <c r="B348">
        <v>31</v>
      </c>
      <c r="C348">
        <f t="shared" si="51"/>
        <v>25.476603573012142</v>
      </c>
      <c r="D348">
        <f t="shared" si="52"/>
        <v>191.88423999085421</v>
      </c>
      <c r="E348">
        <f t="shared" si="53"/>
        <v>5.5233964269878584</v>
      </c>
      <c r="F348">
        <f t="shared" si="54"/>
        <v>7.0863790787847982E-9</v>
      </c>
      <c r="G348">
        <f t="shared" si="54"/>
        <v>4.7335918956102071E-16</v>
      </c>
      <c r="H348">
        <f t="shared" si="54"/>
        <v>1.5691974335731455E-24</v>
      </c>
      <c r="I348">
        <f t="shared" si="54"/>
        <v>2.1854571381912472E-35</v>
      </c>
      <c r="J348">
        <f t="shared" si="55"/>
        <v>7.0863795521439892E-9</v>
      </c>
      <c r="K348">
        <f t="shared" si="50"/>
        <v>5.5233964199014789</v>
      </c>
      <c r="L348">
        <f t="shared" si="56"/>
        <v>30.507908011380476</v>
      </c>
    </row>
    <row r="349" spans="1:12" x14ac:dyDescent="0.25">
      <c r="A349">
        <f t="shared" si="57"/>
        <v>1046.8499999999847</v>
      </c>
      <c r="B349">
        <v>34</v>
      </c>
      <c r="C349">
        <f t="shared" si="51"/>
        <v>25.4599970807825</v>
      </c>
      <c r="D349">
        <f t="shared" si="52"/>
        <v>191.83423999085426</v>
      </c>
      <c r="E349">
        <f t="shared" si="53"/>
        <v>8.5400029192174998</v>
      </c>
      <c r="F349">
        <f t="shared" si="54"/>
        <v>4.604840627315706E-9</v>
      </c>
      <c r="G349">
        <f t="shared" si="54"/>
        <v>2.6976253555487688E-16</v>
      </c>
      <c r="H349">
        <f t="shared" si="54"/>
        <v>7.8241944171430778E-25</v>
      </c>
      <c r="I349">
        <f t="shared" si="54"/>
        <v>9.5566336252793724E-36</v>
      </c>
      <c r="J349">
        <f t="shared" si="55"/>
        <v>4.604840897078242E-9</v>
      </c>
      <c r="K349">
        <f t="shared" si="50"/>
        <v>8.5400029146126588</v>
      </c>
      <c r="L349">
        <f t="shared" si="56"/>
        <v>72.931649781592711</v>
      </c>
    </row>
    <row r="350" spans="1:12" x14ac:dyDescent="0.25">
      <c r="A350">
        <f t="shared" si="57"/>
        <v>1046.8999999999846</v>
      </c>
      <c r="B350">
        <v>27</v>
      </c>
      <c r="C350">
        <f t="shared" si="51"/>
        <v>25.443390588552859</v>
      </c>
      <c r="D350">
        <f t="shared" si="52"/>
        <v>191.7842399908543</v>
      </c>
      <c r="E350">
        <f t="shared" si="53"/>
        <v>1.5566094114471412</v>
      </c>
      <c r="F350">
        <f t="shared" si="54"/>
        <v>2.9800503087814325E-9</v>
      </c>
      <c r="G350">
        <f t="shared" si="54"/>
        <v>1.5310565295694842E-16</v>
      </c>
      <c r="H350">
        <f t="shared" si="54"/>
        <v>3.8852632146667771E-25</v>
      </c>
      <c r="I350">
        <f t="shared" si="54"/>
        <v>4.1618492834966852E-36</v>
      </c>
      <c r="J350">
        <f t="shared" si="55"/>
        <v>2.9800504618870858E-9</v>
      </c>
      <c r="K350">
        <f t="shared" si="50"/>
        <v>1.5566094084670907</v>
      </c>
      <c r="L350">
        <f t="shared" si="56"/>
        <v>2.4230328505282661</v>
      </c>
    </row>
    <row r="351" spans="1:12" x14ac:dyDescent="0.25">
      <c r="A351">
        <f t="shared" si="57"/>
        <v>1046.9499999999846</v>
      </c>
      <c r="B351">
        <v>31</v>
      </c>
      <c r="C351">
        <f t="shared" si="51"/>
        <v>25.426784096323161</v>
      </c>
      <c r="D351">
        <f t="shared" si="52"/>
        <v>191.73423999085435</v>
      </c>
      <c r="E351">
        <f t="shared" si="53"/>
        <v>5.5732159036768394</v>
      </c>
      <c r="F351">
        <f t="shared" si="54"/>
        <v>1.9206638240044929E-9</v>
      </c>
      <c r="G351">
        <f t="shared" si="54"/>
        <v>8.6540536991661138E-17</v>
      </c>
      <c r="H351">
        <f t="shared" si="54"/>
        <v>1.921409916895631E-25</v>
      </c>
      <c r="I351">
        <f t="shared" si="54"/>
        <v>1.8050387491045017E-36</v>
      </c>
      <c r="J351">
        <f t="shared" si="55"/>
        <v>1.9206639105450298E-9</v>
      </c>
      <c r="K351">
        <f t="shared" si="50"/>
        <v>5.5732159017561758</v>
      </c>
      <c r="L351">
        <f t="shared" si="56"/>
        <v>31.060735487587902</v>
      </c>
    </row>
    <row r="352" spans="1:12" x14ac:dyDescent="0.25">
      <c r="A352">
        <f t="shared" si="57"/>
        <v>1046.9999999999845</v>
      </c>
      <c r="B352">
        <v>25</v>
      </c>
      <c r="C352">
        <f t="shared" si="51"/>
        <v>25.410177604093519</v>
      </c>
      <c r="D352">
        <f t="shared" si="52"/>
        <v>191.68423999085439</v>
      </c>
      <c r="E352">
        <f t="shared" si="53"/>
        <v>-0.41017760409351922</v>
      </c>
      <c r="F352">
        <f t="shared" si="54"/>
        <v>1.2328149314924628E-9</v>
      </c>
      <c r="G352">
        <f t="shared" si="54"/>
        <v>4.8715449498443314E-17</v>
      </c>
      <c r="H352">
        <f t="shared" si="54"/>
        <v>9.4632078321476866E-26</v>
      </c>
      <c r="I352">
        <f t="shared" si="54"/>
        <v>7.7966040447610809E-37</v>
      </c>
      <c r="J352">
        <f t="shared" si="55"/>
        <v>1.2328149802079123E-9</v>
      </c>
      <c r="K352">
        <f t="shared" si="50"/>
        <v>-0.41017760532633418</v>
      </c>
      <c r="L352">
        <f t="shared" si="56"/>
        <v>0.16824566791124598</v>
      </c>
    </row>
    <row r="353" spans="1:12" x14ac:dyDescent="0.25">
      <c r="A353">
        <f t="shared" si="57"/>
        <v>1047.0499999999845</v>
      </c>
      <c r="B353">
        <v>19</v>
      </c>
      <c r="C353">
        <f t="shared" si="51"/>
        <v>25.393571111863878</v>
      </c>
      <c r="D353">
        <f t="shared" si="52"/>
        <v>191.63423999085444</v>
      </c>
      <c r="E353">
        <f t="shared" si="53"/>
        <v>-6.3935711118638778</v>
      </c>
      <c r="F353">
        <f t="shared" si="54"/>
        <v>7.8806707598797165E-10</v>
      </c>
      <c r="G353">
        <f t="shared" si="54"/>
        <v>2.7310686142403477E-17</v>
      </c>
      <c r="H353">
        <f t="shared" si="54"/>
        <v>4.6416832132611537E-26</v>
      </c>
      <c r="I353">
        <f t="shared" si="54"/>
        <v>3.3538466178506837E-37</v>
      </c>
      <c r="J353">
        <f t="shared" si="55"/>
        <v>7.8806710329865779E-10</v>
      </c>
      <c r="K353">
        <f t="shared" si="50"/>
        <v>-6.3935711126519452</v>
      </c>
      <c r="L353">
        <f t="shared" si="56"/>
        <v>40.877751572537434</v>
      </c>
    </row>
    <row r="354" spans="1:12" x14ac:dyDescent="0.25">
      <c r="A354">
        <f t="shared" si="57"/>
        <v>1047.0999999999844</v>
      </c>
      <c r="B354">
        <v>33</v>
      </c>
      <c r="C354">
        <f t="shared" si="51"/>
        <v>25.376964619634236</v>
      </c>
      <c r="D354">
        <f t="shared" si="52"/>
        <v>191.58423999085448</v>
      </c>
      <c r="E354">
        <f t="shared" si="53"/>
        <v>7.6230353803657636</v>
      </c>
      <c r="F354">
        <f t="shared" si="54"/>
        <v>5.017036384574794E-10</v>
      </c>
      <c r="G354">
        <f t="shared" si="54"/>
        <v>1.5248154269931124E-17</v>
      </c>
      <c r="H354">
        <f t="shared" si="54"/>
        <v>2.2674169302599167E-26</v>
      </c>
      <c r="I354">
        <f t="shared" si="54"/>
        <v>1.4368111313914309E-37</v>
      </c>
      <c r="J354">
        <f t="shared" si="55"/>
        <v>5.0170365370563365E-10</v>
      </c>
      <c r="K354">
        <f t="shared" si="50"/>
        <v>7.62303537986406</v>
      </c>
      <c r="L354">
        <f t="shared" si="56"/>
        <v>58.110668402659194</v>
      </c>
    </row>
    <row r="355" spans="1:12" x14ac:dyDescent="0.25">
      <c r="A355">
        <f t="shared" si="57"/>
        <v>1047.1499999999844</v>
      </c>
      <c r="B355">
        <v>21</v>
      </c>
      <c r="C355">
        <f t="shared" si="51"/>
        <v>25.360358127404595</v>
      </c>
      <c r="D355">
        <f t="shared" si="52"/>
        <v>191.53423999085453</v>
      </c>
      <c r="E355">
        <f t="shared" si="53"/>
        <v>-4.3603581274045951</v>
      </c>
      <c r="F355">
        <f t="shared" si="54"/>
        <v>3.1809005127652073E-10</v>
      </c>
      <c r="G355">
        <f t="shared" si="54"/>
        <v>8.4785329403579271E-18</v>
      </c>
      <c r="H355">
        <f t="shared" si="54"/>
        <v>1.103077539197887E-26</v>
      </c>
      <c r="I355">
        <f t="shared" si="54"/>
        <v>6.1302041752163792E-38</v>
      </c>
      <c r="J355">
        <f t="shared" si="55"/>
        <v>3.1809005975505367E-10</v>
      </c>
      <c r="K355">
        <f t="shared" si="50"/>
        <v>-4.3603581277226855</v>
      </c>
      <c r="L355">
        <f t="shared" si="56"/>
        <v>19.012723001997283</v>
      </c>
    </row>
    <row r="356" spans="1:12" x14ac:dyDescent="0.25">
      <c r="A356">
        <f t="shared" si="57"/>
        <v>1047.1999999999844</v>
      </c>
      <c r="B356">
        <v>28</v>
      </c>
      <c r="C356">
        <f t="shared" si="51"/>
        <v>25.343751635174954</v>
      </c>
      <c r="D356">
        <f t="shared" si="52"/>
        <v>191.48423999085458</v>
      </c>
      <c r="E356">
        <f t="shared" si="53"/>
        <v>2.6562483648250463</v>
      </c>
      <c r="F356">
        <f t="shared" si="54"/>
        <v>2.0084993261479488E-10</v>
      </c>
      <c r="G356">
        <f t="shared" si="54"/>
        <v>4.6950791186707002E-18</v>
      </c>
      <c r="H356">
        <f t="shared" si="54"/>
        <v>5.3444062946284591E-27</v>
      </c>
      <c r="I356">
        <f t="shared" si="54"/>
        <v>2.6047674963949037E-38</v>
      </c>
      <c r="J356">
        <f t="shared" si="55"/>
        <v>2.00849937309874E-10</v>
      </c>
      <c r="K356">
        <f t="shared" si="50"/>
        <v>2.6562483646241963</v>
      </c>
      <c r="L356">
        <f t="shared" si="56"/>
        <v>7.0556553745687172</v>
      </c>
    </row>
    <row r="357" spans="1:12" x14ac:dyDescent="0.25">
      <c r="A357">
        <f t="shared" si="57"/>
        <v>1047.2499999999843</v>
      </c>
      <c r="B357">
        <v>23</v>
      </c>
      <c r="C357">
        <f t="shared" si="51"/>
        <v>25.327145142945312</v>
      </c>
      <c r="D357">
        <f t="shared" si="52"/>
        <v>191.43423999085462</v>
      </c>
      <c r="E357">
        <f t="shared" si="53"/>
        <v>-2.3271451429453123</v>
      </c>
      <c r="F357">
        <f t="shared" si="54"/>
        <v>1.2630253383817046E-10</v>
      </c>
      <c r="G357">
        <f t="shared" si="54"/>
        <v>2.5893090376830288E-18</v>
      </c>
      <c r="H357">
        <f t="shared" si="54"/>
        <v>2.5787643683681695E-27</v>
      </c>
      <c r="I357">
        <f t="shared" si="54"/>
        <v>1.1022541863761274E-38</v>
      </c>
      <c r="J357">
        <f t="shared" si="55"/>
        <v>1.2630253642747951E-10</v>
      </c>
      <c r="K357">
        <f t="shared" si="50"/>
        <v>-2.3271451430716148</v>
      </c>
      <c r="L357">
        <f t="shared" si="56"/>
        <v>5.4156045169218068</v>
      </c>
    </row>
    <row r="358" spans="1:12" x14ac:dyDescent="0.25">
      <c r="A358">
        <f t="shared" si="57"/>
        <v>1047.2999999999843</v>
      </c>
      <c r="B358">
        <v>38</v>
      </c>
      <c r="C358">
        <f t="shared" si="51"/>
        <v>25.310538650715614</v>
      </c>
      <c r="D358">
        <f t="shared" si="52"/>
        <v>191.38423999085467</v>
      </c>
      <c r="E358">
        <f t="shared" si="53"/>
        <v>12.689461349284386</v>
      </c>
      <c r="F358">
        <f t="shared" si="54"/>
        <v>7.9099038605749407E-11</v>
      </c>
      <c r="G358">
        <f t="shared" si="54"/>
        <v>1.422144178811163E-18</v>
      </c>
      <c r="H358">
        <f t="shared" si="54"/>
        <v>1.2392034774544905E-27</v>
      </c>
      <c r="I358">
        <f t="shared" si="54"/>
        <v>4.6452952097892909E-39</v>
      </c>
      <c r="J358">
        <f t="shared" si="55"/>
        <v>7.9099040027893582E-11</v>
      </c>
      <c r="K358">
        <f t="shared" si="50"/>
        <v>12.689461349205287</v>
      </c>
      <c r="L358">
        <f t="shared" si="56"/>
        <v>161.02242933297484</v>
      </c>
    </row>
    <row r="359" spans="1:12" x14ac:dyDescent="0.25">
      <c r="A359">
        <f t="shared" si="57"/>
        <v>1047.3499999999842</v>
      </c>
      <c r="B359">
        <v>36</v>
      </c>
      <c r="C359">
        <f t="shared" si="51"/>
        <v>25.293932158485973</v>
      </c>
      <c r="D359">
        <f t="shared" si="52"/>
        <v>191.33423999085471</v>
      </c>
      <c r="E359">
        <f t="shared" si="53"/>
        <v>10.706067841514027</v>
      </c>
      <c r="F359">
        <f t="shared" si="54"/>
        <v>4.9334316466454013E-11</v>
      </c>
      <c r="G359">
        <f t="shared" si="54"/>
        <v>7.7789707315701578E-19</v>
      </c>
      <c r="H359">
        <f t="shared" si="54"/>
        <v>5.9305142649352597E-28</v>
      </c>
      <c r="I359">
        <f t="shared" si="54"/>
        <v>1.9496814032188372E-39</v>
      </c>
      <c r="J359">
        <f t="shared" si="55"/>
        <v>4.9334317244351088E-11</v>
      </c>
      <c r="K359">
        <f t="shared" si="50"/>
        <v>10.706067841464693</v>
      </c>
      <c r="L359">
        <f t="shared" si="56"/>
        <v>114.61988862604446</v>
      </c>
    </row>
    <row r="360" spans="1:12" x14ac:dyDescent="0.25">
      <c r="A360">
        <f t="shared" si="57"/>
        <v>1047.3999999999842</v>
      </c>
      <c r="B360">
        <v>32</v>
      </c>
      <c r="C360">
        <f t="shared" si="51"/>
        <v>25.277325666256331</v>
      </c>
      <c r="D360">
        <f t="shared" si="52"/>
        <v>191.28423999085476</v>
      </c>
      <c r="E360">
        <f t="shared" si="53"/>
        <v>6.7226743337436687</v>
      </c>
      <c r="F360">
        <f t="shared" si="54"/>
        <v>3.0644024048293913E-11</v>
      </c>
      <c r="G360">
        <f t="shared" si="54"/>
        <v>4.2375946894832207E-19</v>
      </c>
      <c r="H360">
        <f t="shared" si="54"/>
        <v>2.8265772228156047E-28</v>
      </c>
      <c r="I360">
        <f t="shared" si="54"/>
        <v>8.1495334838632106E-40</v>
      </c>
      <c r="J360">
        <f t="shared" si="55"/>
        <v>3.0644024472053383E-11</v>
      </c>
      <c r="K360">
        <f t="shared" si="50"/>
        <v>6.7226743337130248</v>
      </c>
      <c r="L360">
        <f t="shared" si="56"/>
        <v>45.194350197163864</v>
      </c>
    </row>
    <row r="361" spans="1:12" x14ac:dyDescent="0.25">
      <c r="A361">
        <f t="shared" si="57"/>
        <v>1047.4499999999841</v>
      </c>
      <c r="B361">
        <v>31</v>
      </c>
      <c r="C361">
        <f t="shared" si="51"/>
        <v>25.26071917402669</v>
      </c>
      <c r="D361">
        <f t="shared" si="52"/>
        <v>191.2342399908548</v>
      </c>
      <c r="E361">
        <f t="shared" si="53"/>
        <v>5.7392808259733101</v>
      </c>
      <c r="F361">
        <f t="shared" si="54"/>
        <v>1.8956634749838802E-11</v>
      </c>
      <c r="G361">
        <f t="shared" si="54"/>
        <v>2.2989814265032266E-19</v>
      </c>
      <c r="H361">
        <f t="shared" si="54"/>
        <v>1.3416774602850072E-28</v>
      </c>
      <c r="I361">
        <f t="shared" si="54"/>
        <v>3.3925059374567895E-40</v>
      </c>
      <c r="J361">
        <f t="shared" si="55"/>
        <v>1.8956634979736945E-11</v>
      </c>
      <c r="K361">
        <f t="shared" si="50"/>
        <v>5.7392808259543537</v>
      </c>
      <c r="L361">
        <f t="shared" si="56"/>
        <v>32.93934439916729</v>
      </c>
    </row>
    <row r="362" spans="1:12" x14ac:dyDescent="0.25">
      <c r="A362">
        <f t="shared" si="57"/>
        <v>1047.4999999999841</v>
      </c>
      <c r="B362">
        <v>30</v>
      </c>
      <c r="C362">
        <f t="shared" si="51"/>
        <v>25.244112681797048</v>
      </c>
      <c r="D362">
        <f t="shared" si="52"/>
        <v>191.18423999085485</v>
      </c>
      <c r="E362">
        <f t="shared" si="53"/>
        <v>4.7558873182029515</v>
      </c>
      <c r="F362">
        <f t="shared" si="54"/>
        <v>1.1678725717820601E-11</v>
      </c>
      <c r="G362">
        <f t="shared" si="54"/>
        <v>1.2421392303498346E-19</v>
      </c>
      <c r="H362">
        <f t="shared" si="54"/>
        <v>6.3424077829884979E-29</v>
      </c>
      <c r="I362">
        <f t="shared" si="54"/>
        <v>1.4064595719865813E-40</v>
      </c>
      <c r="J362">
        <f t="shared" si="55"/>
        <v>1.1678725842034524E-11</v>
      </c>
      <c r="K362">
        <f t="shared" si="50"/>
        <v>4.7558873181912729</v>
      </c>
      <c r="L362">
        <f t="shared" si="56"/>
        <v>22.618464183332577</v>
      </c>
    </row>
    <row r="363" spans="1:12" x14ac:dyDescent="0.25">
      <c r="A363">
        <f t="shared" si="57"/>
        <v>1047.549999999984</v>
      </c>
      <c r="B363">
        <v>37</v>
      </c>
      <c r="C363">
        <f t="shared" si="51"/>
        <v>25.227506189567407</v>
      </c>
      <c r="D363">
        <f t="shared" si="52"/>
        <v>191.13423999085489</v>
      </c>
      <c r="E363">
        <f t="shared" si="53"/>
        <v>11.772493810432593</v>
      </c>
      <c r="F363">
        <f t="shared" si="54"/>
        <v>7.1655320715111215E-12</v>
      </c>
      <c r="G363">
        <f t="shared" si="54"/>
        <v>6.6838064127021073E-20</v>
      </c>
      <c r="H363">
        <f t="shared" si="54"/>
        <v>2.9859254999184018E-29</v>
      </c>
      <c r="I363">
        <f t="shared" si="54"/>
        <v>5.807011130807866E-41</v>
      </c>
      <c r="J363">
        <f t="shared" si="55"/>
        <v>7.1655321383491858E-12</v>
      </c>
      <c r="K363">
        <f t="shared" si="50"/>
        <v>11.772493810425427</v>
      </c>
      <c r="L363">
        <f t="shared" si="56"/>
        <v>138.591610516505</v>
      </c>
    </row>
    <row r="364" spans="1:12" x14ac:dyDescent="0.25">
      <c r="A364">
        <f t="shared" si="57"/>
        <v>1047.599999999984</v>
      </c>
      <c r="B364">
        <v>36</v>
      </c>
      <c r="C364">
        <f t="shared" si="51"/>
        <v>25.210899697337766</v>
      </c>
      <c r="D364">
        <f t="shared" si="52"/>
        <v>191.08423999085494</v>
      </c>
      <c r="E364">
        <f t="shared" si="53"/>
        <v>10.789100302662234</v>
      </c>
      <c r="F364">
        <f t="shared" si="54"/>
        <v>4.3784480193854884E-12</v>
      </c>
      <c r="G364">
        <f t="shared" si="54"/>
        <v>3.5817578036100841E-20</v>
      </c>
      <c r="H364">
        <f t="shared" si="54"/>
        <v>1.3999822928666892E-29</v>
      </c>
      <c r="I364">
        <f t="shared" si="54"/>
        <v>2.3877938681679555E-41</v>
      </c>
      <c r="J364">
        <f t="shared" si="55"/>
        <v>4.3784480552030665E-12</v>
      </c>
      <c r="K364">
        <f t="shared" si="50"/>
        <v>10.789100302657856</v>
      </c>
      <c r="L364">
        <f t="shared" si="56"/>
        <v>116.40468534081182</v>
      </c>
    </row>
    <row r="365" spans="1:12" x14ac:dyDescent="0.25">
      <c r="A365">
        <f t="shared" si="57"/>
        <v>1047.6499999999839</v>
      </c>
      <c r="B365">
        <v>36</v>
      </c>
      <c r="C365">
        <f t="shared" si="51"/>
        <v>25.194293205108124</v>
      </c>
      <c r="D365">
        <f t="shared" si="52"/>
        <v>191.03423999085499</v>
      </c>
      <c r="E365">
        <f t="shared" si="53"/>
        <v>10.805706794891876</v>
      </c>
      <c r="F365">
        <f t="shared" si="54"/>
        <v>2.6644693013420051E-12</v>
      </c>
      <c r="G365">
        <f t="shared" si="54"/>
        <v>1.9115573740405059E-20</v>
      </c>
      <c r="H365">
        <f t="shared" si="54"/>
        <v>6.5370963557006181E-30</v>
      </c>
      <c r="I365">
        <f t="shared" si="54"/>
        <v>9.7782193518848129E-42</v>
      </c>
      <c r="J365">
        <f t="shared" si="55"/>
        <v>2.6644693204575787E-12</v>
      </c>
      <c r="K365">
        <f t="shared" si="50"/>
        <v>10.805706794889211</v>
      </c>
      <c r="L365">
        <f t="shared" si="56"/>
        <v>116.76329933711487</v>
      </c>
    </row>
    <row r="366" spans="1:12" x14ac:dyDescent="0.25">
      <c r="A366">
        <f t="shared" si="57"/>
        <v>1047.6999999999839</v>
      </c>
      <c r="B366">
        <v>24</v>
      </c>
      <c r="C366">
        <f t="shared" si="51"/>
        <v>25.177686712878426</v>
      </c>
      <c r="D366">
        <f t="shared" si="52"/>
        <v>190.98423999085503</v>
      </c>
      <c r="E366">
        <f t="shared" si="53"/>
        <v>-1.1776867128784261</v>
      </c>
      <c r="F366">
        <f t="shared" si="54"/>
        <v>1.6148047280647781E-12</v>
      </c>
      <c r="G366">
        <f t="shared" si="54"/>
        <v>1.0160082352673875E-20</v>
      </c>
      <c r="H366">
        <f t="shared" si="54"/>
        <v>3.0399469085449009E-30</v>
      </c>
      <c r="I366">
        <f t="shared" si="54"/>
        <v>3.9878745418761593E-42</v>
      </c>
      <c r="J366">
        <f t="shared" si="55"/>
        <v>1.6148047382248605E-12</v>
      </c>
      <c r="K366">
        <f t="shared" si="50"/>
        <v>-1.1776867128800408</v>
      </c>
      <c r="L366">
        <f t="shared" si="56"/>
        <v>1.3869459936941957</v>
      </c>
    </row>
    <row r="367" spans="1:12" x14ac:dyDescent="0.25">
      <c r="A367">
        <f t="shared" si="57"/>
        <v>1047.7499999999839</v>
      </c>
      <c r="B367">
        <v>31</v>
      </c>
      <c r="C367">
        <f t="shared" si="51"/>
        <v>25.161080220648785</v>
      </c>
      <c r="D367">
        <f t="shared" si="52"/>
        <v>190.93423999085508</v>
      </c>
      <c r="E367">
        <f t="shared" si="53"/>
        <v>5.8389197793512153</v>
      </c>
      <c r="F367">
        <f t="shared" si="54"/>
        <v>9.74648620647135E-13</v>
      </c>
      <c r="G367">
        <f t="shared" si="54"/>
        <v>5.378063025507354E-21</v>
      </c>
      <c r="H367">
        <f t="shared" si="54"/>
        <v>1.407880779898672E-30</v>
      </c>
      <c r="I367">
        <f t="shared" si="54"/>
        <v>1.6197275428852689E-42</v>
      </c>
      <c r="J367">
        <f t="shared" si="55"/>
        <v>9.7464862602519798E-13</v>
      </c>
      <c r="K367">
        <f t="shared" si="50"/>
        <v>5.838919779350241</v>
      </c>
      <c r="L367">
        <f t="shared" si="56"/>
        <v>34.092984189687463</v>
      </c>
    </row>
    <row r="368" spans="1:12" x14ac:dyDescent="0.25">
      <c r="A368">
        <f t="shared" si="57"/>
        <v>1047.7999999999838</v>
      </c>
      <c r="B368">
        <v>24</v>
      </c>
      <c r="C368">
        <f t="shared" si="51"/>
        <v>25.144473728419143</v>
      </c>
      <c r="D368">
        <f t="shared" si="52"/>
        <v>190.88423999085512</v>
      </c>
      <c r="E368">
        <f t="shared" si="53"/>
        <v>-1.1444737284191433</v>
      </c>
      <c r="F368">
        <f t="shared" si="54"/>
        <v>5.8586142201342553E-13</v>
      </c>
      <c r="G368">
        <f t="shared" si="54"/>
        <v>2.8351322058301851E-21</v>
      </c>
      <c r="H368">
        <f t="shared" si="54"/>
        <v>6.4935850032883138E-31</v>
      </c>
      <c r="I368">
        <f t="shared" si="54"/>
        <v>6.5518088190311904E-43</v>
      </c>
      <c r="J368">
        <f t="shared" si="55"/>
        <v>5.8586142484855769E-13</v>
      </c>
      <c r="K368">
        <f t="shared" si="50"/>
        <v>-1.1444737284197291</v>
      </c>
      <c r="L368">
        <f t="shared" si="56"/>
        <v>1.3098201150429558</v>
      </c>
    </row>
    <row r="369" spans="1:12" x14ac:dyDescent="0.25">
      <c r="A369">
        <f t="shared" si="57"/>
        <v>1047.8499999999838</v>
      </c>
      <c r="B369">
        <v>25</v>
      </c>
      <c r="C369">
        <f t="shared" si="51"/>
        <v>25.127867236189502</v>
      </c>
      <c r="D369">
        <f t="shared" si="52"/>
        <v>190.83423999085517</v>
      </c>
      <c r="E369">
        <f t="shared" si="53"/>
        <v>-0.12786723618950191</v>
      </c>
      <c r="F369">
        <f t="shared" si="54"/>
        <v>3.5071997297371969E-13</v>
      </c>
      <c r="G369">
        <f t="shared" si="54"/>
        <v>1.4884680334808795E-21</v>
      </c>
      <c r="H369">
        <f t="shared" si="54"/>
        <v>2.9827849874584714E-31</v>
      </c>
      <c r="I369">
        <f t="shared" si="54"/>
        <v>2.6393636671214767E-43</v>
      </c>
      <c r="J369">
        <f t="shared" si="55"/>
        <v>3.5071997446218773E-13</v>
      </c>
      <c r="K369">
        <f t="shared" si="50"/>
        <v>-0.12786723618985263</v>
      </c>
      <c r="L369">
        <f t="shared" si="56"/>
        <v>1.6350030090831559E-2</v>
      </c>
    </row>
    <row r="370" spans="1:12" x14ac:dyDescent="0.25">
      <c r="A370">
        <f t="shared" si="57"/>
        <v>1047.8999999999837</v>
      </c>
      <c r="B370">
        <v>29</v>
      </c>
      <c r="C370">
        <f t="shared" si="51"/>
        <v>25.111260743959861</v>
      </c>
      <c r="D370">
        <f t="shared" si="52"/>
        <v>190.78423999085521</v>
      </c>
      <c r="E370">
        <f t="shared" si="53"/>
        <v>3.8887392560401395</v>
      </c>
      <c r="F370">
        <f t="shared" si="54"/>
        <v>2.0909558617406304E-13</v>
      </c>
      <c r="G370">
        <f t="shared" si="54"/>
        <v>7.7825958397236497E-22</v>
      </c>
      <c r="H370">
        <f t="shared" si="54"/>
        <v>1.3645144399255843E-31</v>
      </c>
      <c r="I370">
        <f t="shared" si="54"/>
        <v>1.0589026141138431E-43</v>
      </c>
      <c r="J370">
        <f t="shared" si="55"/>
        <v>2.0909558695232262E-13</v>
      </c>
      <c r="K370">
        <f t="shared" si="50"/>
        <v>3.8887392560399303</v>
      </c>
      <c r="L370">
        <f t="shared" si="56"/>
        <v>15.122293001465991</v>
      </c>
    </row>
    <row r="371" spans="1:12" x14ac:dyDescent="0.25">
      <c r="A371">
        <f t="shared" si="57"/>
        <v>1047.9499999999837</v>
      </c>
      <c r="B371">
        <v>34</v>
      </c>
      <c r="C371">
        <f t="shared" si="51"/>
        <v>25.094654251730219</v>
      </c>
      <c r="D371">
        <f t="shared" si="52"/>
        <v>190.73423999085526</v>
      </c>
      <c r="E371">
        <f t="shared" si="53"/>
        <v>8.9053457482697809</v>
      </c>
      <c r="F371">
        <f t="shared" si="54"/>
        <v>1.241503649087026E-13</v>
      </c>
      <c r="G371">
        <f t="shared" si="54"/>
        <v>4.0525484125444229E-22</v>
      </c>
      <c r="H371">
        <f t="shared" si="54"/>
        <v>6.2166024035725853E-32</v>
      </c>
      <c r="I371">
        <f t="shared" si="54"/>
        <v>4.2308884556458125E-44</v>
      </c>
      <c r="J371">
        <f t="shared" si="55"/>
        <v>1.2415036531395744E-13</v>
      </c>
      <c r="K371">
        <f t="shared" si="50"/>
        <v>8.9053457482696565</v>
      </c>
      <c r="L371">
        <f t="shared" si="56"/>
        <v>79.305182896224451</v>
      </c>
    </row>
    <row r="372" spans="1:12" x14ac:dyDescent="0.25">
      <c r="A372">
        <f t="shared" si="57"/>
        <v>1047.9999999999836</v>
      </c>
      <c r="B372">
        <v>27</v>
      </c>
      <c r="C372">
        <f t="shared" si="51"/>
        <v>25.078047759500578</v>
      </c>
      <c r="D372">
        <f t="shared" si="52"/>
        <v>190.6842399908553</v>
      </c>
      <c r="E372">
        <f t="shared" si="53"/>
        <v>1.9219522404994223</v>
      </c>
      <c r="F372">
        <f t="shared" si="54"/>
        <v>7.3412481459604286E-14</v>
      </c>
      <c r="G372">
        <f t="shared" si="54"/>
        <v>2.1016031687637176E-22</v>
      </c>
      <c r="H372">
        <f t="shared" si="54"/>
        <v>2.8206345207956689E-32</v>
      </c>
      <c r="I372">
        <f t="shared" si="54"/>
        <v>1.6835495364356458E-44</v>
      </c>
      <c r="J372">
        <f t="shared" si="55"/>
        <v>7.3412481669764606E-14</v>
      </c>
      <c r="K372">
        <f t="shared" si="50"/>
        <v>1.9219522404993488</v>
      </c>
      <c r="L372">
        <f t="shared" si="56"/>
        <v>3.6939004147604666</v>
      </c>
    </row>
    <row r="373" spans="1:12" x14ac:dyDescent="0.25">
      <c r="A373">
        <f t="shared" si="57"/>
        <v>1048.0499999999836</v>
      </c>
      <c r="B373">
        <v>25</v>
      </c>
      <c r="C373">
        <f t="shared" si="51"/>
        <v>25.061441267270936</v>
      </c>
      <c r="D373">
        <f t="shared" si="52"/>
        <v>190.63423999085535</v>
      </c>
      <c r="E373">
        <f t="shared" si="53"/>
        <v>-6.1441267270936351E-2</v>
      </c>
      <c r="F373">
        <f t="shared" si="54"/>
        <v>4.3232522549344846E-14</v>
      </c>
      <c r="G373">
        <f t="shared" si="54"/>
        <v>1.0854054207365938E-22</v>
      </c>
      <c r="H373">
        <f t="shared" si="54"/>
        <v>1.2745571402571215E-32</v>
      </c>
      <c r="I373">
        <f t="shared" si="54"/>
        <v>6.6717381375925883E-45</v>
      </c>
      <c r="J373">
        <f t="shared" si="55"/>
        <v>4.3232522657885385E-14</v>
      </c>
      <c r="K373">
        <f t="shared" si="50"/>
        <v>-6.144126727097958E-2</v>
      </c>
      <c r="L373">
        <f t="shared" si="56"/>
        <v>3.7750293238639466E-3</v>
      </c>
    </row>
    <row r="374" spans="1:12" x14ac:dyDescent="0.25">
      <c r="A374">
        <f t="shared" si="57"/>
        <v>1048.0999999999835</v>
      </c>
      <c r="B374">
        <v>31</v>
      </c>
      <c r="C374">
        <f t="shared" si="51"/>
        <v>25.044834775041238</v>
      </c>
      <c r="D374">
        <f t="shared" si="52"/>
        <v>190.58423999085539</v>
      </c>
      <c r="E374">
        <f t="shared" si="53"/>
        <v>5.9551652249587619</v>
      </c>
      <c r="F374">
        <f t="shared" si="54"/>
        <v>2.5355373823422588E-14</v>
      </c>
      <c r="G374">
        <f t="shared" si="54"/>
        <v>5.5827994434372449E-23</v>
      </c>
      <c r="H374">
        <f t="shared" si="54"/>
        <v>5.7357547378545112E-33</v>
      </c>
      <c r="I374">
        <f t="shared" si="54"/>
        <v>2.6331212226678219E-45</v>
      </c>
      <c r="J374">
        <f t="shared" si="55"/>
        <v>2.5355373879250584E-14</v>
      </c>
      <c r="K374">
        <f t="shared" si="50"/>
        <v>5.9551652249587361</v>
      </c>
      <c r="L374">
        <f t="shared" si="56"/>
        <v>35.463992856557837</v>
      </c>
    </row>
    <row r="375" spans="1:12" x14ac:dyDescent="0.25">
      <c r="A375">
        <f t="shared" si="57"/>
        <v>1048.1499999999835</v>
      </c>
      <c r="B375">
        <v>28</v>
      </c>
      <c r="C375">
        <f t="shared" si="51"/>
        <v>25.028228282811597</v>
      </c>
      <c r="D375">
        <f t="shared" si="52"/>
        <v>190.53423999085544</v>
      </c>
      <c r="E375">
        <f t="shared" si="53"/>
        <v>2.9717717171884033</v>
      </c>
      <c r="F375">
        <f t="shared" si="54"/>
        <v>1.4809767066659037E-14</v>
      </c>
      <c r="G375">
        <f t="shared" si="54"/>
        <v>2.8597682196688084E-23</v>
      </c>
      <c r="H375">
        <f t="shared" si="54"/>
        <v>2.5706361079412188E-33</v>
      </c>
      <c r="I375">
        <f t="shared" si="54"/>
        <v>1.0349550393186889E-45</v>
      </c>
      <c r="J375">
        <f t="shared" si="55"/>
        <v>1.4809767095256718E-14</v>
      </c>
      <c r="K375">
        <f t="shared" si="50"/>
        <v>2.9717717171883886</v>
      </c>
      <c r="L375">
        <f t="shared" si="56"/>
        <v>8.8314271390808248</v>
      </c>
    </row>
    <row r="376" spans="1:12" x14ac:dyDescent="0.25">
      <c r="A376">
        <f t="shared" si="57"/>
        <v>1048.1999999999834</v>
      </c>
      <c r="B376">
        <v>27</v>
      </c>
      <c r="C376">
        <f t="shared" si="51"/>
        <v>25.011621790581955</v>
      </c>
      <c r="D376">
        <f t="shared" si="52"/>
        <v>190.48423999085549</v>
      </c>
      <c r="E376">
        <f t="shared" si="53"/>
        <v>1.9883782094180447</v>
      </c>
      <c r="F376">
        <f t="shared" si="54"/>
        <v>8.6148001412408035E-15</v>
      </c>
      <c r="G376">
        <f t="shared" si="54"/>
        <v>1.4589097050787088E-23</v>
      </c>
      <c r="H376">
        <f t="shared" si="54"/>
        <v>1.1473856213710432E-33</v>
      </c>
      <c r="I376">
        <f t="shared" si="54"/>
        <v>4.0512671478828293E-46</v>
      </c>
      <c r="J376">
        <f t="shared" si="55"/>
        <v>8.6148001558299009E-15</v>
      </c>
      <c r="K376">
        <f t="shared" si="50"/>
        <v>1.988378209418036</v>
      </c>
      <c r="L376">
        <f t="shared" si="56"/>
        <v>3.9536479036884749</v>
      </c>
    </row>
    <row r="377" spans="1:12" x14ac:dyDescent="0.25">
      <c r="A377">
        <f t="shared" si="57"/>
        <v>1048.2499999999834</v>
      </c>
      <c r="B377">
        <v>33</v>
      </c>
      <c r="C377">
        <f t="shared" si="51"/>
        <v>24.995015298352314</v>
      </c>
      <c r="D377">
        <f t="shared" si="52"/>
        <v>190.43423999085553</v>
      </c>
      <c r="E377">
        <f t="shared" si="53"/>
        <v>8.0049847016476861</v>
      </c>
      <c r="F377">
        <f t="shared" si="54"/>
        <v>4.9906941331806713E-15</v>
      </c>
      <c r="G377">
        <f t="shared" si="54"/>
        <v>7.4121595621300757E-24</v>
      </c>
      <c r="H377">
        <f t="shared" si="54"/>
        <v>5.1003146736703448E-34</v>
      </c>
      <c r="I377">
        <f t="shared" si="54"/>
        <v>1.5793524185143831E-46</v>
      </c>
      <c r="J377">
        <f t="shared" si="55"/>
        <v>4.9906941405928312E-15</v>
      </c>
      <c r="K377">
        <f t="shared" si="50"/>
        <v>8.0049847016476807</v>
      </c>
      <c r="L377">
        <f t="shared" si="56"/>
        <v>64.079780073613406</v>
      </c>
    </row>
    <row r="378" spans="1:12" x14ac:dyDescent="0.25">
      <c r="A378">
        <f t="shared" si="57"/>
        <v>1048.2999999999834</v>
      </c>
      <c r="B378">
        <v>31</v>
      </c>
      <c r="C378">
        <f t="shared" si="51"/>
        <v>24.978408806122673</v>
      </c>
      <c r="D378">
        <f t="shared" si="52"/>
        <v>190.38423999085558</v>
      </c>
      <c r="E378">
        <f t="shared" si="53"/>
        <v>6.0215911938773274</v>
      </c>
      <c r="F378">
        <f t="shared" si="54"/>
        <v>2.8793567039068405E-15</v>
      </c>
      <c r="G378">
        <f t="shared" si="54"/>
        <v>3.7504197328621753E-24</v>
      </c>
      <c r="H378">
        <f t="shared" si="54"/>
        <v>2.2578927479179847E-34</v>
      </c>
      <c r="I378">
        <f t="shared" si="54"/>
        <v>6.1317718315370413E-47</v>
      </c>
      <c r="J378">
        <f t="shared" si="55"/>
        <v>2.8793567076572603E-15</v>
      </c>
      <c r="K378">
        <f t="shared" si="50"/>
        <v>6.0215911938773248</v>
      </c>
      <c r="L378">
        <f t="shared" si="56"/>
        <v>36.259560506180947</v>
      </c>
    </row>
    <row r="379" spans="1:12" x14ac:dyDescent="0.25">
      <c r="A379">
        <f t="shared" si="57"/>
        <v>1048.3499999999833</v>
      </c>
      <c r="B379">
        <v>29</v>
      </c>
      <c r="C379">
        <f t="shared" si="51"/>
        <v>24.961802313893031</v>
      </c>
      <c r="D379">
        <f t="shared" si="52"/>
        <v>190.33423999085562</v>
      </c>
      <c r="E379">
        <f t="shared" si="53"/>
        <v>4.0381976861069688</v>
      </c>
      <c r="F379">
        <f t="shared" si="54"/>
        <v>1.6544313646484373E-15</v>
      </c>
      <c r="G379">
        <f t="shared" si="54"/>
        <v>1.8898779544929753E-24</v>
      </c>
      <c r="H379">
        <f t="shared" si="54"/>
        <v>9.9547054570791849E-35</v>
      </c>
      <c r="I379">
        <f t="shared" si="54"/>
        <v>2.3708915617332549E-47</v>
      </c>
      <c r="J379">
        <f t="shared" si="55"/>
        <v>1.6544313665383153E-15</v>
      </c>
      <c r="K379">
        <f t="shared" si="50"/>
        <v>4.0381976861069671</v>
      </c>
      <c r="L379">
        <f t="shared" si="56"/>
        <v>16.307040552079663</v>
      </c>
    </row>
    <row r="380" spans="1:12" x14ac:dyDescent="0.25">
      <c r="A380">
        <f t="shared" si="57"/>
        <v>1048.3999999999833</v>
      </c>
      <c r="B380">
        <v>26</v>
      </c>
      <c r="C380">
        <f t="shared" si="51"/>
        <v>24.94519582166339</v>
      </c>
      <c r="D380">
        <f t="shared" si="52"/>
        <v>190.28423999085567</v>
      </c>
      <c r="E380">
        <f t="shared" si="53"/>
        <v>1.0548041783366102</v>
      </c>
      <c r="F380">
        <f t="shared" si="54"/>
        <v>9.4671837913741888E-16</v>
      </c>
      <c r="G380">
        <f t="shared" si="54"/>
        <v>9.4843246524494179E-25</v>
      </c>
      <c r="H380">
        <f t="shared" si="54"/>
        <v>4.3709142764870327E-35</v>
      </c>
      <c r="I380">
        <f t="shared" si="54"/>
        <v>9.1296928038116369E-48</v>
      </c>
      <c r="J380">
        <f t="shared" si="55"/>
        <v>9.4671838008585136E-16</v>
      </c>
      <c r="K380">
        <f t="shared" si="50"/>
        <v>1.0548041783366093</v>
      </c>
      <c r="L380">
        <f t="shared" si="56"/>
        <v>1.1126118546363695</v>
      </c>
    </row>
    <row r="381" spans="1:12" x14ac:dyDescent="0.25">
      <c r="A381">
        <f t="shared" si="57"/>
        <v>1048.4499999999832</v>
      </c>
      <c r="B381">
        <v>26</v>
      </c>
      <c r="C381">
        <f t="shared" si="51"/>
        <v>24.928589329433692</v>
      </c>
      <c r="D381">
        <f t="shared" si="52"/>
        <v>190.23423999085571</v>
      </c>
      <c r="E381">
        <f t="shared" si="53"/>
        <v>1.0714106705663085</v>
      </c>
      <c r="F381">
        <f t="shared" si="54"/>
        <v>5.3952507111858249E-16</v>
      </c>
      <c r="G381">
        <f t="shared" si="54"/>
        <v>4.7402127383054619E-25</v>
      </c>
      <c r="H381">
        <f t="shared" si="54"/>
        <v>1.9113267251018049E-35</v>
      </c>
      <c r="I381">
        <f t="shared" si="54"/>
        <v>3.5012200515466795E-48</v>
      </c>
      <c r="J381">
        <f t="shared" si="55"/>
        <v>5.3952507159260378E-16</v>
      </c>
      <c r="K381">
        <f t="shared" si="50"/>
        <v>1.071410670566308</v>
      </c>
      <c r="L381">
        <f t="shared" si="56"/>
        <v>1.1479208250033457</v>
      </c>
    </row>
    <row r="382" spans="1:12" x14ac:dyDescent="0.25">
      <c r="A382">
        <f t="shared" si="57"/>
        <v>1048.4999999999832</v>
      </c>
      <c r="B382">
        <v>29</v>
      </c>
      <c r="C382">
        <f t="shared" si="51"/>
        <v>24.91198283720405</v>
      </c>
      <c r="D382">
        <f t="shared" si="52"/>
        <v>190.18423999085576</v>
      </c>
      <c r="E382">
        <f t="shared" si="53"/>
        <v>4.0880171627959498</v>
      </c>
      <c r="F382">
        <f t="shared" si="54"/>
        <v>3.0621130591894467E-16</v>
      </c>
      <c r="G382">
        <f t="shared" si="54"/>
        <v>2.3594350306770012E-25</v>
      </c>
      <c r="H382">
        <f t="shared" si="54"/>
        <v>8.3236985671944585E-36</v>
      </c>
      <c r="I382">
        <f t="shared" si="54"/>
        <v>1.3372155497548031E-48</v>
      </c>
      <c r="J382">
        <f t="shared" si="55"/>
        <v>3.0621130615488819E-16</v>
      </c>
      <c r="K382">
        <f t="shared" si="50"/>
        <v>4.0880171627959498</v>
      </c>
      <c r="L382">
        <f t="shared" si="56"/>
        <v>16.711884323314248</v>
      </c>
    </row>
    <row r="383" spans="1:12" x14ac:dyDescent="0.25">
      <c r="A383">
        <f t="shared" si="57"/>
        <v>1048.5499999999831</v>
      </c>
      <c r="B383">
        <v>27</v>
      </c>
      <c r="C383">
        <f t="shared" si="51"/>
        <v>24.895376344974409</v>
      </c>
      <c r="D383">
        <f t="shared" si="52"/>
        <v>190.1342399908558</v>
      </c>
      <c r="E383">
        <f t="shared" si="53"/>
        <v>2.1046236550255912</v>
      </c>
      <c r="F383">
        <f t="shared" si="54"/>
        <v>1.7308107398619511E-16</v>
      </c>
      <c r="G383">
        <f t="shared" si="54"/>
        <v>1.169598982909794E-25</v>
      </c>
      <c r="H383">
        <f t="shared" si="54"/>
        <v>3.6100774982965765E-36</v>
      </c>
      <c r="I383">
        <f t="shared" si="54"/>
        <v>5.0863026446973204E-49</v>
      </c>
      <c r="J383">
        <f t="shared" si="55"/>
        <v>1.73081074103155E-16</v>
      </c>
      <c r="K383">
        <f t="shared" si="50"/>
        <v>2.1046236550255912</v>
      </c>
      <c r="L383">
        <f t="shared" si="56"/>
        <v>4.4294407292932787</v>
      </c>
    </row>
    <row r="384" spans="1:12" x14ac:dyDescent="0.25">
      <c r="A384">
        <f t="shared" si="57"/>
        <v>1048.5999999999831</v>
      </c>
      <c r="B384">
        <v>29</v>
      </c>
      <c r="C384">
        <f t="shared" si="51"/>
        <v>24.878769852744767</v>
      </c>
      <c r="D384">
        <f t="shared" si="52"/>
        <v>190.08423999085585</v>
      </c>
      <c r="E384">
        <f t="shared" si="53"/>
        <v>4.1212301472552326</v>
      </c>
      <c r="F384">
        <f t="shared" si="54"/>
        <v>9.7430898998516267E-17</v>
      </c>
      <c r="G384">
        <f t="shared" si="54"/>
        <v>5.7741054306442472E-26</v>
      </c>
      <c r="H384">
        <f t="shared" si="54"/>
        <v>1.5593208089902637E-36</v>
      </c>
      <c r="I384">
        <f t="shared" si="54"/>
        <v>1.9267339348319734E-49</v>
      </c>
      <c r="J384">
        <f t="shared" si="55"/>
        <v>9.7430899056257323E-17</v>
      </c>
      <c r="K384">
        <f t="shared" si="50"/>
        <v>4.1212301472552326</v>
      </c>
      <c r="L384">
        <f t="shared" si="56"/>
        <v>16.984537926645388</v>
      </c>
    </row>
    <row r="385" spans="1:12" x14ac:dyDescent="0.25">
      <c r="A385">
        <f t="shared" si="57"/>
        <v>1048.649999999983</v>
      </c>
      <c r="B385">
        <v>26</v>
      </c>
      <c r="C385">
        <f t="shared" si="51"/>
        <v>24.862163360515126</v>
      </c>
      <c r="D385">
        <f t="shared" si="52"/>
        <v>190.03423999085589</v>
      </c>
      <c r="E385">
        <f t="shared" si="53"/>
        <v>1.137836639484874</v>
      </c>
      <c r="F385">
        <f t="shared" si="54"/>
        <v>5.4621372285726384E-17</v>
      </c>
      <c r="G385">
        <f t="shared" si="54"/>
        <v>2.8389072620829332E-26</v>
      </c>
      <c r="H385">
        <f t="shared" si="54"/>
        <v>6.7076932358657983E-37</v>
      </c>
      <c r="I385">
        <f t="shared" si="54"/>
        <v>7.2687555519069663E-50</v>
      </c>
      <c r="J385">
        <f t="shared" si="55"/>
        <v>5.4621372314115454E-17</v>
      </c>
      <c r="K385">
        <f t="shared" si="50"/>
        <v>1.137836639484874</v>
      </c>
      <c r="L385">
        <f t="shared" si="56"/>
        <v>1.2946722181542312</v>
      </c>
    </row>
    <row r="386" spans="1:12" x14ac:dyDescent="0.25">
      <c r="A386">
        <f t="shared" si="57"/>
        <v>1048.699999999983</v>
      </c>
      <c r="B386">
        <v>31</v>
      </c>
      <c r="C386">
        <f t="shared" si="51"/>
        <v>24.845556868285485</v>
      </c>
      <c r="D386">
        <f t="shared" si="52"/>
        <v>189.98423999085594</v>
      </c>
      <c r="E386">
        <f t="shared" si="53"/>
        <v>6.1544431317145154</v>
      </c>
      <c r="F386">
        <f t="shared" si="54"/>
        <v>3.0496308540379266E-17</v>
      </c>
      <c r="G386">
        <f t="shared" si="54"/>
        <v>1.3900693601774455E-26</v>
      </c>
      <c r="H386">
        <f t="shared" si="54"/>
        <v>2.8736222628536317E-37</v>
      </c>
      <c r="I386">
        <f t="shared" si="54"/>
        <v>2.7309713858954099E-50</v>
      </c>
      <c r="J386">
        <f t="shared" si="55"/>
        <v>3.0496308554279956E-17</v>
      </c>
      <c r="K386">
        <f t="shared" si="50"/>
        <v>6.1544431317145154</v>
      </c>
      <c r="L386">
        <f t="shared" si="56"/>
        <v>37.87717026150797</v>
      </c>
    </row>
    <row r="387" spans="1:12" x14ac:dyDescent="0.25">
      <c r="A387">
        <f t="shared" si="57"/>
        <v>1048.7499999999829</v>
      </c>
      <c r="B387">
        <v>32</v>
      </c>
      <c r="C387">
        <f t="shared" si="51"/>
        <v>24.828950376055843</v>
      </c>
      <c r="D387">
        <f t="shared" si="52"/>
        <v>189.93423999085599</v>
      </c>
      <c r="E387">
        <f t="shared" si="53"/>
        <v>7.1710496239441568</v>
      </c>
      <c r="F387">
        <f t="shared" si="54"/>
        <v>1.6957065881005388E-17</v>
      </c>
      <c r="G387">
        <f t="shared" si="54"/>
        <v>6.778607760172258E-27</v>
      </c>
      <c r="H387">
        <f t="shared" si="54"/>
        <v>1.226040835073627E-37</v>
      </c>
      <c r="I387">
        <f t="shared" si="54"/>
        <v>1.0218637768640772E-50</v>
      </c>
      <c r="J387">
        <f t="shared" si="55"/>
        <v>1.6957065887783996E-17</v>
      </c>
      <c r="K387">
        <f t="shared" si="50"/>
        <v>7.1710496239441568</v>
      </c>
      <c r="L387">
        <f t="shared" si="56"/>
        <v>51.423952709069631</v>
      </c>
    </row>
    <row r="388" spans="1:12" x14ac:dyDescent="0.25">
      <c r="A388">
        <f t="shared" si="57"/>
        <v>1048.7999999999829</v>
      </c>
      <c r="B388">
        <v>33</v>
      </c>
      <c r="C388">
        <f t="shared" si="51"/>
        <v>24.812343883826202</v>
      </c>
      <c r="D388">
        <f t="shared" si="52"/>
        <v>189.88423999085603</v>
      </c>
      <c r="E388">
        <f t="shared" si="53"/>
        <v>8.1876561161737982</v>
      </c>
      <c r="F388">
        <f t="shared" si="54"/>
        <v>9.3901582375028658E-18</v>
      </c>
      <c r="G388">
        <f t="shared" si="54"/>
        <v>3.2920263815842356E-27</v>
      </c>
      <c r="H388">
        <f t="shared" si="54"/>
        <v>5.2095349929193635E-38</v>
      </c>
      <c r="I388">
        <f t="shared" si="54"/>
        <v>3.8079183530716907E-51</v>
      </c>
      <c r="J388">
        <f t="shared" si="55"/>
        <v>9.3901582407948918E-18</v>
      </c>
      <c r="K388">
        <f t="shared" si="50"/>
        <v>8.1876561161737982</v>
      </c>
      <c r="L388">
        <f t="shared" si="56"/>
        <v>67.037712676718201</v>
      </c>
    </row>
    <row r="389" spans="1:12" x14ac:dyDescent="0.25">
      <c r="A389">
        <f t="shared" si="57"/>
        <v>1048.8499999999829</v>
      </c>
      <c r="B389">
        <v>36</v>
      </c>
      <c r="C389">
        <f t="shared" si="51"/>
        <v>24.795737391596504</v>
      </c>
      <c r="D389">
        <f t="shared" si="52"/>
        <v>189.83423999085608</v>
      </c>
      <c r="E389">
        <f t="shared" si="53"/>
        <v>11.204262608403496</v>
      </c>
      <c r="F389">
        <f t="shared" si="54"/>
        <v>5.1786180754557296E-18</v>
      </c>
      <c r="G389">
        <f t="shared" si="54"/>
        <v>1.5922266110436364E-27</v>
      </c>
      <c r="H389">
        <f t="shared" si="54"/>
        <v>2.2045083728073291E-38</v>
      </c>
      <c r="I389">
        <f t="shared" si="54"/>
        <v>1.4131915114499705E-51</v>
      </c>
      <c r="J389">
        <f t="shared" si="55"/>
        <v>5.178618077047956E-18</v>
      </c>
      <c r="K389">
        <f t="shared" si="50"/>
        <v>11.204262608403496</v>
      </c>
      <c r="L389">
        <f t="shared" si="56"/>
        <v>125.53550059806872</v>
      </c>
    </row>
    <row r="390" spans="1:12" x14ac:dyDescent="0.25">
      <c r="A390">
        <f t="shared" si="57"/>
        <v>1048.8999999999828</v>
      </c>
      <c r="B390">
        <v>26</v>
      </c>
      <c r="C390">
        <f t="shared" si="51"/>
        <v>24.779130899366862</v>
      </c>
      <c r="D390">
        <f t="shared" si="52"/>
        <v>189.78423999085612</v>
      </c>
      <c r="E390">
        <f t="shared" si="53"/>
        <v>1.2208691006331378</v>
      </c>
      <c r="F390">
        <f t="shared" si="54"/>
        <v>2.8442883576718806E-18</v>
      </c>
      <c r="G390">
        <f t="shared" si="54"/>
        <v>7.6694676148050854E-28</v>
      </c>
      <c r="H390">
        <f t="shared" si="54"/>
        <v>9.2905904198118745E-39</v>
      </c>
      <c r="I390">
        <f t="shared" si="54"/>
        <v>5.223158211688277E-52</v>
      </c>
      <c r="J390">
        <f t="shared" si="55"/>
        <v>2.8442883584388275E-18</v>
      </c>
      <c r="K390">
        <f t="shared" si="50"/>
        <v>1.2208691006331378</v>
      </c>
      <c r="L390">
        <f t="shared" si="56"/>
        <v>1.4905213608807668</v>
      </c>
    </row>
    <row r="391" spans="1:12" x14ac:dyDescent="0.25">
      <c r="A391">
        <f t="shared" si="57"/>
        <v>1048.9499999999828</v>
      </c>
      <c r="B391">
        <v>24</v>
      </c>
      <c r="C391">
        <f t="shared" si="51"/>
        <v>24.762524407137221</v>
      </c>
      <c r="D391">
        <f t="shared" si="52"/>
        <v>189.73423999085617</v>
      </c>
      <c r="E391">
        <f t="shared" si="53"/>
        <v>-0.76252440713722081</v>
      </c>
      <c r="F391">
        <f t="shared" si="54"/>
        <v>1.5557941463413364E-18</v>
      </c>
      <c r="G391">
        <f t="shared" si="54"/>
        <v>3.6791231624224983E-28</v>
      </c>
      <c r="H391">
        <f t="shared" si="54"/>
        <v>3.8993628065360322E-39</v>
      </c>
      <c r="I391">
        <f t="shared" si="54"/>
        <v>1.9225786296086493E-52</v>
      </c>
      <c r="J391">
        <f t="shared" si="55"/>
        <v>1.5557941467092487E-18</v>
      </c>
      <c r="K391">
        <f t="shared" si="50"/>
        <v>-0.76252440713722081</v>
      </c>
      <c r="L391">
        <f t="shared" si="56"/>
        <v>0.58144347147997011</v>
      </c>
    </row>
    <row r="392" spans="1:12" x14ac:dyDescent="0.25">
      <c r="A392">
        <f t="shared" si="57"/>
        <v>1048.9999999999827</v>
      </c>
      <c r="B392">
        <v>22</v>
      </c>
      <c r="C392">
        <f t="shared" si="51"/>
        <v>24.745917914907579</v>
      </c>
      <c r="D392">
        <f t="shared" si="52"/>
        <v>189.68423999085621</v>
      </c>
      <c r="E392">
        <f t="shared" si="53"/>
        <v>-2.7459179149075794</v>
      </c>
      <c r="F392">
        <f t="shared" si="54"/>
        <v>8.4751893791162084E-19</v>
      </c>
      <c r="G392">
        <f t="shared" si="54"/>
        <v>1.7576896840739048E-28</v>
      </c>
      <c r="H392">
        <f t="shared" si="54"/>
        <v>1.6299066968139639E-39</v>
      </c>
      <c r="I392">
        <f t="shared" si="54"/>
        <v>7.0478038561033504E-53</v>
      </c>
      <c r="J392">
        <f t="shared" si="55"/>
        <v>8.4751893808738977E-19</v>
      </c>
      <c r="K392">
        <f t="shared" si="50"/>
        <v>-2.7459179149075794</v>
      </c>
      <c r="L392">
        <f t="shared" si="56"/>
        <v>7.5400651954103886</v>
      </c>
    </row>
    <row r="393" spans="1:12" x14ac:dyDescent="0.25">
      <c r="A393">
        <f t="shared" si="57"/>
        <v>1049.0499999999827</v>
      </c>
      <c r="B393">
        <v>28</v>
      </c>
      <c r="C393">
        <f t="shared" si="51"/>
        <v>24.729311422677938</v>
      </c>
      <c r="D393">
        <f t="shared" si="52"/>
        <v>189.63423999085626</v>
      </c>
      <c r="E393">
        <f t="shared" si="53"/>
        <v>3.270688577322062</v>
      </c>
      <c r="F393">
        <f t="shared" si="54"/>
        <v>4.5979628530882599E-19</v>
      </c>
      <c r="G393">
        <f t="shared" si="54"/>
        <v>8.3629374763893319E-29</v>
      </c>
      <c r="H393">
        <f t="shared" si="54"/>
        <v>6.7850118750863649E-40</v>
      </c>
      <c r="I393">
        <f t="shared" si="54"/>
        <v>2.5730147508852693E-53</v>
      </c>
      <c r="J393">
        <f t="shared" si="55"/>
        <v>4.5979628539245536E-19</v>
      </c>
      <c r="K393">
        <f t="shared" si="50"/>
        <v>3.270688577322062</v>
      </c>
      <c r="L393">
        <f t="shared" si="56"/>
        <v>10.697403769825014</v>
      </c>
    </row>
    <row r="394" spans="1:12" x14ac:dyDescent="0.25">
      <c r="A394">
        <f t="shared" si="57"/>
        <v>1049.0999999999826</v>
      </c>
      <c r="B394">
        <v>39</v>
      </c>
      <c r="C394">
        <f t="shared" si="51"/>
        <v>24.712704930448297</v>
      </c>
      <c r="D394">
        <f t="shared" si="52"/>
        <v>189.5842399908563</v>
      </c>
      <c r="E394">
        <f t="shared" si="53"/>
        <v>14.287295069551703</v>
      </c>
      <c r="F394">
        <f t="shared" si="54"/>
        <v>2.4842784607441698E-19</v>
      </c>
      <c r="G394">
        <f t="shared" si="54"/>
        <v>3.9627280099727168E-29</v>
      </c>
      <c r="H394">
        <f t="shared" si="54"/>
        <v>2.8129191440451156E-40</v>
      </c>
      <c r="I394">
        <f t="shared" si="54"/>
        <v>9.3551232120349238E-54</v>
      </c>
      <c r="J394">
        <f t="shared" si="55"/>
        <v>2.4842784611404424E-19</v>
      </c>
      <c r="K394">
        <f t="shared" si="50"/>
        <v>14.287295069551703</v>
      </c>
      <c r="L394">
        <f t="shared" si="56"/>
        <v>204.12680040443641</v>
      </c>
    </row>
    <row r="395" spans="1:12" x14ac:dyDescent="0.25">
      <c r="A395">
        <f t="shared" si="57"/>
        <v>1049.1499999999826</v>
      </c>
      <c r="B395">
        <v>25</v>
      </c>
      <c r="C395">
        <f t="shared" si="51"/>
        <v>24.696098438218655</v>
      </c>
      <c r="D395">
        <f t="shared" si="52"/>
        <v>189.53423999085635</v>
      </c>
      <c r="E395">
        <f t="shared" si="53"/>
        <v>0.30390156178134475</v>
      </c>
      <c r="F395">
        <f t="shared" si="54"/>
        <v>1.3367612825645187E-19</v>
      </c>
      <c r="G395">
        <f t="shared" si="54"/>
        <v>1.8700294590635626E-29</v>
      </c>
      <c r="H395">
        <f t="shared" si="54"/>
        <v>1.1614022261914132E-40</v>
      </c>
      <c r="I395">
        <f t="shared" si="54"/>
        <v>3.3874704566741069E-54</v>
      </c>
      <c r="J395">
        <f t="shared" si="55"/>
        <v>1.3367612827515217E-19</v>
      </c>
      <c r="K395">
        <f t="shared" si="50"/>
        <v>0.30390156178134475</v>
      </c>
      <c r="L395">
        <f t="shared" si="56"/>
        <v>9.2356159253140502E-2</v>
      </c>
    </row>
    <row r="396" spans="1:12" x14ac:dyDescent="0.25">
      <c r="A396">
        <f t="shared" si="57"/>
        <v>1049.1999999999825</v>
      </c>
      <c r="B396">
        <v>27</v>
      </c>
      <c r="C396">
        <f t="shared" si="51"/>
        <v>24.679491945989014</v>
      </c>
      <c r="D396">
        <f t="shared" si="52"/>
        <v>189.48423999085639</v>
      </c>
      <c r="E396">
        <f t="shared" si="53"/>
        <v>2.3205080540109861</v>
      </c>
      <c r="F396">
        <f t="shared" si="54"/>
        <v>7.1635156073501155E-20</v>
      </c>
      <c r="G396">
        <f t="shared" si="54"/>
        <v>8.7886344364550499E-30</v>
      </c>
      <c r="H396">
        <f t="shared" si="54"/>
        <v>4.7755877364592892E-41</v>
      </c>
      <c r="I396">
        <f t="shared" ref="I396" si="58">I$5*EXP(-(($D396-I$6)^2)/(2*I$7^2))</f>
        <v>1.2215754313270085E-54</v>
      </c>
      <c r="J396">
        <f t="shared" si="55"/>
        <v>7.1635156082289787E-20</v>
      </c>
      <c r="K396">
        <f t="shared" ref="K396:K459" si="59">E396-J396</f>
        <v>2.3205080540109861</v>
      </c>
      <c r="L396">
        <f t="shared" si="56"/>
        <v>5.3847576287298535</v>
      </c>
    </row>
    <row r="397" spans="1:12" x14ac:dyDescent="0.25">
      <c r="A397">
        <f t="shared" si="57"/>
        <v>1049.2499999999825</v>
      </c>
      <c r="B397">
        <v>24</v>
      </c>
      <c r="C397">
        <f t="shared" ref="C397:C452" si="60">$O$12*A397+$P$12</f>
        <v>24.662885453759316</v>
      </c>
      <c r="D397">
        <f t="shared" ref="D397:D452" si="61">1253.6-A397-$M$5</f>
        <v>189.43423999085644</v>
      </c>
      <c r="E397">
        <f t="shared" ref="E397:E452" si="62">B397-C397</f>
        <v>-0.66288545375931562</v>
      </c>
      <c r="F397">
        <f t="shared" ref="F397:I453" si="63">F$5*EXP(-(($D397-F$6)^2)/(2*F$7^2))</f>
        <v>3.8231147481508261E-20</v>
      </c>
      <c r="G397">
        <f t="shared" si="63"/>
        <v>4.1135153407784997E-30</v>
      </c>
      <c r="H397">
        <f t="shared" si="63"/>
        <v>1.955643870427682E-41</v>
      </c>
      <c r="I397">
        <f t="shared" si="63"/>
        <v>4.3871636162630284E-55</v>
      </c>
      <c r="J397">
        <f t="shared" ref="J397:J460" si="64">F397+G397+H397+I397</f>
        <v>3.8231147485621777E-20</v>
      </c>
      <c r="K397">
        <f t="shared" si="59"/>
        <v>-0.66288545375931562</v>
      </c>
      <c r="L397">
        <f t="shared" ref="L397:L460" si="65">(K397)^2</f>
        <v>0.43941712480569378</v>
      </c>
    </row>
    <row r="398" spans="1:12" x14ac:dyDescent="0.25">
      <c r="A398">
        <f t="shared" ref="A398:A461" si="66">A397+$B$7</f>
        <v>1049.2999999999824</v>
      </c>
      <c r="B398">
        <v>31</v>
      </c>
      <c r="C398">
        <f t="shared" si="60"/>
        <v>24.646278961529674</v>
      </c>
      <c r="D398">
        <f t="shared" si="61"/>
        <v>189.38423999085649</v>
      </c>
      <c r="E398">
        <f t="shared" si="62"/>
        <v>6.3537210384703258</v>
      </c>
      <c r="F398">
        <f t="shared" si="63"/>
        <v>2.0320164705721273E-20</v>
      </c>
      <c r="G398">
        <f t="shared" si="63"/>
        <v>1.9174480704427267E-30</v>
      </c>
      <c r="H398">
        <f t="shared" si="63"/>
        <v>7.9757490839601878E-42</v>
      </c>
      <c r="I398">
        <f t="shared" si="63"/>
        <v>1.5691560733944766E-55</v>
      </c>
      <c r="J398">
        <f t="shared" si="64"/>
        <v>2.0320164707638719E-20</v>
      </c>
      <c r="K398">
        <f t="shared" si="59"/>
        <v>6.3537210384703258</v>
      </c>
      <c r="L398">
        <f t="shared" si="65"/>
        <v>40.369771034700435</v>
      </c>
    </row>
    <row r="399" spans="1:12" x14ac:dyDescent="0.25">
      <c r="A399">
        <f t="shared" si="66"/>
        <v>1049.3499999999824</v>
      </c>
      <c r="B399">
        <v>38</v>
      </c>
      <c r="C399">
        <f t="shared" si="60"/>
        <v>24.629672469300033</v>
      </c>
      <c r="D399">
        <f t="shared" si="61"/>
        <v>189.33423999085653</v>
      </c>
      <c r="E399">
        <f t="shared" si="62"/>
        <v>13.370327530699967</v>
      </c>
      <c r="F399">
        <f t="shared" si="63"/>
        <v>1.0756126051213724E-20</v>
      </c>
      <c r="G399">
        <f t="shared" si="63"/>
        <v>8.9012883383793344E-31</v>
      </c>
      <c r="H399">
        <f t="shared" si="63"/>
        <v>3.239455085855335E-42</v>
      </c>
      <c r="I399">
        <f t="shared" si="63"/>
        <v>5.5894261375869222E-56</v>
      </c>
      <c r="J399">
        <f t="shared" si="64"/>
        <v>1.0756126052103853E-20</v>
      </c>
      <c r="K399">
        <f t="shared" si="59"/>
        <v>13.370327530699967</v>
      </c>
      <c r="L399">
        <f t="shared" si="65"/>
        <v>178.76565827819348</v>
      </c>
    </row>
    <row r="400" spans="1:12" x14ac:dyDescent="0.25">
      <c r="A400">
        <f t="shared" si="66"/>
        <v>1049.3999999999824</v>
      </c>
      <c r="B400">
        <v>27</v>
      </c>
      <c r="C400">
        <f t="shared" si="60"/>
        <v>24.613065977070391</v>
      </c>
      <c r="D400">
        <f t="shared" si="61"/>
        <v>189.28423999085658</v>
      </c>
      <c r="E400">
        <f t="shared" si="62"/>
        <v>2.3869340229296085</v>
      </c>
      <c r="F400">
        <f t="shared" si="63"/>
        <v>5.6702644117659698E-21</v>
      </c>
      <c r="G400">
        <f t="shared" si="63"/>
        <v>4.1152942785745374E-31</v>
      </c>
      <c r="H400">
        <f t="shared" si="63"/>
        <v>1.3103617638407062E-42</v>
      </c>
      <c r="I400">
        <f t="shared" si="63"/>
        <v>1.9828372523638128E-56</v>
      </c>
      <c r="J400">
        <f t="shared" si="64"/>
        <v>5.6702644121774989E-21</v>
      </c>
      <c r="K400">
        <f t="shared" si="59"/>
        <v>2.3869340229296085</v>
      </c>
      <c r="L400">
        <f t="shared" si="65"/>
        <v>5.6974540298189247</v>
      </c>
    </row>
    <row r="401" spans="1:12" x14ac:dyDescent="0.25">
      <c r="A401">
        <f t="shared" si="66"/>
        <v>1049.4499999999823</v>
      </c>
      <c r="B401">
        <v>30</v>
      </c>
      <c r="C401">
        <f t="shared" si="60"/>
        <v>24.59645948484075</v>
      </c>
      <c r="D401">
        <f t="shared" si="61"/>
        <v>189.23423999085662</v>
      </c>
      <c r="E401">
        <f t="shared" si="62"/>
        <v>5.4035405151592499</v>
      </c>
      <c r="F401">
        <f t="shared" si="63"/>
        <v>2.9769360670175376E-21</v>
      </c>
      <c r="G401">
        <f t="shared" si="63"/>
        <v>1.8948188312969531E-31</v>
      </c>
      <c r="H401">
        <f t="shared" si="63"/>
        <v>5.2787273343824071E-43</v>
      </c>
      <c r="I401">
        <f t="shared" si="63"/>
        <v>7.0052830284438277E-57</v>
      </c>
      <c r="J401">
        <f t="shared" si="64"/>
        <v>2.9769360672070194E-21</v>
      </c>
      <c r="K401">
        <f t="shared" si="59"/>
        <v>5.4035405151592499</v>
      </c>
      <c r="L401">
        <f t="shared" si="65"/>
        <v>29.198250098967492</v>
      </c>
    </row>
    <row r="402" spans="1:12" x14ac:dyDescent="0.25">
      <c r="A402">
        <f t="shared" si="66"/>
        <v>1049.4999999999823</v>
      </c>
      <c r="B402">
        <v>31</v>
      </c>
      <c r="C402">
        <f t="shared" si="60"/>
        <v>24.579852992611109</v>
      </c>
      <c r="D402">
        <f t="shared" si="61"/>
        <v>189.18423999085667</v>
      </c>
      <c r="E402">
        <f t="shared" si="62"/>
        <v>6.4201470073888913</v>
      </c>
      <c r="F402">
        <f t="shared" si="63"/>
        <v>1.5565191679740823E-21</v>
      </c>
      <c r="G402">
        <f t="shared" si="63"/>
        <v>8.6886690788188426E-32</v>
      </c>
      <c r="H402">
        <f t="shared" si="63"/>
        <v>2.117805228283875E-43</v>
      </c>
      <c r="I402">
        <f t="shared" si="63"/>
        <v>2.4648078697957599E-57</v>
      </c>
      <c r="J402">
        <f t="shared" si="64"/>
        <v>1.556519168060969E-21</v>
      </c>
      <c r="K402">
        <f t="shared" si="59"/>
        <v>6.4201470073888913</v>
      </c>
      <c r="L402">
        <f t="shared" si="65"/>
        <v>41.218287596484537</v>
      </c>
    </row>
    <row r="403" spans="1:12" x14ac:dyDescent="0.25">
      <c r="A403">
        <f t="shared" si="66"/>
        <v>1049.5499999999822</v>
      </c>
      <c r="B403">
        <v>42</v>
      </c>
      <c r="C403">
        <f t="shared" si="60"/>
        <v>24.563246500381467</v>
      </c>
      <c r="D403">
        <f t="shared" si="61"/>
        <v>189.13423999085671</v>
      </c>
      <c r="E403">
        <f t="shared" si="62"/>
        <v>17.436753499618533</v>
      </c>
      <c r="F403">
        <f t="shared" si="63"/>
        <v>8.10509682524267E-22</v>
      </c>
      <c r="G403">
        <f t="shared" si="63"/>
        <v>3.9678714178147449E-32</v>
      </c>
      <c r="H403">
        <f t="shared" si="63"/>
        <v>8.4617769115170922E-44</v>
      </c>
      <c r="I403">
        <f t="shared" si="63"/>
        <v>8.6369265486610146E-58</v>
      </c>
      <c r="J403">
        <f t="shared" si="64"/>
        <v>8.1050968256394567E-22</v>
      </c>
      <c r="K403">
        <f t="shared" si="59"/>
        <v>17.436753499618533</v>
      </c>
      <c r="L403">
        <f t="shared" si="65"/>
        <v>304.04037260645913</v>
      </c>
    </row>
    <row r="404" spans="1:12" x14ac:dyDescent="0.25">
      <c r="A404">
        <f t="shared" si="66"/>
        <v>1049.5999999999822</v>
      </c>
      <c r="B404">
        <v>38</v>
      </c>
      <c r="C404">
        <f t="shared" si="60"/>
        <v>24.546640008151826</v>
      </c>
      <c r="D404">
        <f t="shared" si="61"/>
        <v>189.08423999085676</v>
      </c>
      <c r="E404">
        <f t="shared" si="62"/>
        <v>13.453359991848174</v>
      </c>
      <c r="F404">
        <f t="shared" si="63"/>
        <v>4.2032063376076844E-22</v>
      </c>
      <c r="G404">
        <f t="shared" si="63"/>
        <v>1.804598915433736E-32</v>
      </c>
      <c r="H404">
        <f t="shared" si="63"/>
        <v>3.367099072961488E-44</v>
      </c>
      <c r="I404">
        <f t="shared" si="63"/>
        <v>3.0140756554780734E-58</v>
      </c>
      <c r="J404">
        <f t="shared" si="64"/>
        <v>4.2032063377881444E-22</v>
      </c>
      <c r="K404">
        <f t="shared" si="59"/>
        <v>13.453359991848174</v>
      </c>
      <c r="L404">
        <f t="shared" si="65"/>
        <v>180.99289507026111</v>
      </c>
    </row>
    <row r="405" spans="1:12" x14ac:dyDescent="0.25">
      <c r="A405">
        <f t="shared" si="66"/>
        <v>1049.6499999999821</v>
      </c>
      <c r="B405">
        <v>35</v>
      </c>
      <c r="C405">
        <f t="shared" si="60"/>
        <v>24.530033515922128</v>
      </c>
      <c r="D405">
        <f t="shared" si="61"/>
        <v>189.0342399908568</v>
      </c>
      <c r="E405">
        <f t="shared" si="62"/>
        <v>10.469966484077872</v>
      </c>
      <c r="F405">
        <f t="shared" si="63"/>
        <v>2.1708108415148955E-22</v>
      </c>
      <c r="G405">
        <f t="shared" si="63"/>
        <v>8.1737728174972744E-33</v>
      </c>
      <c r="H405">
        <f t="shared" si="63"/>
        <v>1.3343476275543941E-44</v>
      </c>
      <c r="I405">
        <f t="shared" si="63"/>
        <v>1.0475333079769425E-58</v>
      </c>
      <c r="J405">
        <f t="shared" si="64"/>
        <v>2.1708108415966333E-22</v>
      </c>
      <c r="K405">
        <f t="shared" si="59"/>
        <v>10.469966484077872</v>
      </c>
      <c r="L405">
        <f t="shared" si="65"/>
        <v>109.62019817771396</v>
      </c>
    </row>
    <row r="406" spans="1:12" x14ac:dyDescent="0.25">
      <c r="A406">
        <f t="shared" si="66"/>
        <v>1049.6999999999821</v>
      </c>
      <c r="B406">
        <v>29</v>
      </c>
      <c r="C406">
        <f t="shared" si="60"/>
        <v>24.513427023692486</v>
      </c>
      <c r="D406">
        <f t="shared" si="61"/>
        <v>188.98423999085685</v>
      </c>
      <c r="E406">
        <f t="shared" si="62"/>
        <v>4.4865729763075137</v>
      </c>
      <c r="F406">
        <f t="shared" si="63"/>
        <v>1.1165598887090445E-22</v>
      </c>
      <c r="G406">
        <f t="shared" si="63"/>
        <v>3.6870854453117603E-33</v>
      </c>
      <c r="H406">
        <f t="shared" si="63"/>
        <v>5.2662424454779847E-45</v>
      </c>
      <c r="I406">
        <f t="shared" si="63"/>
        <v>3.625770418488727E-59</v>
      </c>
      <c r="J406">
        <f t="shared" si="64"/>
        <v>1.1165598887459152E-22</v>
      </c>
      <c r="K406">
        <f t="shared" si="59"/>
        <v>4.4865729763075137</v>
      </c>
      <c r="L406">
        <f t="shared" si="65"/>
        <v>20.129337071732863</v>
      </c>
    </row>
    <row r="407" spans="1:12" x14ac:dyDescent="0.25">
      <c r="A407">
        <f t="shared" si="66"/>
        <v>1049.749999999982</v>
      </c>
      <c r="B407">
        <v>23</v>
      </c>
      <c r="C407">
        <f t="shared" si="60"/>
        <v>24.496820531462845</v>
      </c>
      <c r="D407">
        <f t="shared" si="61"/>
        <v>188.9342399908569</v>
      </c>
      <c r="E407">
        <f t="shared" si="62"/>
        <v>-1.4968205314628449</v>
      </c>
      <c r="F407">
        <f t="shared" si="63"/>
        <v>5.719536439448929E-23</v>
      </c>
      <c r="G407">
        <f t="shared" si="63"/>
        <v>1.6563900396775417E-33</v>
      </c>
      <c r="H407">
        <f t="shared" si="63"/>
        <v>2.0699100786935606E-45</v>
      </c>
      <c r="I407">
        <f t="shared" si="63"/>
        <v>1.2498316852471245E-59</v>
      </c>
      <c r="J407">
        <f t="shared" si="64"/>
        <v>5.7195364396145679E-23</v>
      </c>
      <c r="K407">
        <f t="shared" si="59"/>
        <v>-1.4968205314628449</v>
      </c>
      <c r="L407">
        <f t="shared" si="65"/>
        <v>2.2404717034087134</v>
      </c>
    </row>
    <row r="408" spans="1:12" x14ac:dyDescent="0.25">
      <c r="A408">
        <f t="shared" si="66"/>
        <v>1049.799999999982</v>
      </c>
      <c r="B408">
        <v>30</v>
      </c>
      <c r="C408">
        <f t="shared" si="60"/>
        <v>24.480214039233203</v>
      </c>
      <c r="D408">
        <f t="shared" si="61"/>
        <v>188.88423999085694</v>
      </c>
      <c r="E408">
        <f t="shared" si="62"/>
        <v>5.5197859607667965</v>
      </c>
      <c r="F408">
        <f t="shared" si="63"/>
        <v>2.9178194102145354E-23</v>
      </c>
      <c r="G408">
        <f t="shared" si="63"/>
        <v>7.4107265285740432E-34</v>
      </c>
      <c r="H408">
        <f t="shared" si="63"/>
        <v>8.1025342959862738E-46</v>
      </c>
      <c r="I408">
        <f t="shared" si="63"/>
        <v>4.2906345782273209E-60</v>
      </c>
      <c r="J408">
        <f t="shared" si="64"/>
        <v>2.9178194102886427E-23</v>
      </c>
      <c r="K408">
        <f t="shared" si="59"/>
        <v>5.5197859607667965</v>
      </c>
      <c r="L408">
        <f t="shared" si="65"/>
        <v>30.468037052678227</v>
      </c>
    </row>
    <row r="409" spans="1:12" x14ac:dyDescent="0.25">
      <c r="A409">
        <f t="shared" si="66"/>
        <v>1049.8499999999819</v>
      </c>
      <c r="B409">
        <v>28</v>
      </c>
      <c r="C409">
        <f t="shared" si="60"/>
        <v>24.463607547003562</v>
      </c>
      <c r="D409">
        <f t="shared" si="61"/>
        <v>188.83423999085699</v>
      </c>
      <c r="E409">
        <f t="shared" si="62"/>
        <v>3.5363924529964379</v>
      </c>
      <c r="F409">
        <f t="shared" si="63"/>
        <v>1.482431912455203E-23</v>
      </c>
      <c r="G409">
        <f t="shared" si="63"/>
        <v>3.3020050473398662E-34</v>
      </c>
      <c r="H409">
        <f t="shared" si="63"/>
        <v>3.1587048371152202E-46</v>
      </c>
      <c r="I409">
        <f t="shared" si="63"/>
        <v>1.46693305568464E-60</v>
      </c>
      <c r="J409">
        <f t="shared" si="64"/>
        <v>1.4824319124882229E-23</v>
      </c>
      <c r="K409">
        <f t="shared" si="59"/>
        <v>3.5363924529964379</v>
      </c>
      <c r="L409">
        <f t="shared" si="65"/>
        <v>12.506071581610163</v>
      </c>
    </row>
    <row r="410" spans="1:12" x14ac:dyDescent="0.25">
      <c r="A410">
        <f t="shared" si="66"/>
        <v>1049.8999999999819</v>
      </c>
      <c r="B410">
        <v>33</v>
      </c>
      <c r="C410">
        <f t="shared" si="60"/>
        <v>24.447001054773921</v>
      </c>
      <c r="D410">
        <f t="shared" si="61"/>
        <v>188.78423999085703</v>
      </c>
      <c r="E410">
        <f t="shared" si="62"/>
        <v>8.5529989452260793</v>
      </c>
      <c r="F410">
        <f t="shared" si="63"/>
        <v>7.500839465872889E-24</v>
      </c>
      <c r="G410">
        <f t="shared" si="63"/>
        <v>1.465255793067126E-34</v>
      </c>
      <c r="H410">
        <f t="shared" si="63"/>
        <v>1.2263543663411131E-46</v>
      </c>
      <c r="I410">
        <f t="shared" si="63"/>
        <v>4.9947968637296751E-61</v>
      </c>
      <c r="J410">
        <f t="shared" si="64"/>
        <v>7.5008394660194144E-24</v>
      </c>
      <c r="K410">
        <f t="shared" si="59"/>
        <v>8.5529989452260793</v>
      </c>
      <c r="L410">
        <f t="shared" si="65"/>
        <v>73.153790957038424</v>
      </c>
    </row>
    <row r="411" spans="1:12" x14ac:dyDescent="0.25">
      <c r="A411">
        <f t="shared" si="66"/>
        <v>1049.9499999999819</v>
      </c>
      <c r="B411">
        <v>31</v>
      </c>
      <c r="C411">
        <f t="shared" si="60"/>
        <v>24.430394562544279</v>
      </c>
      <c r="D411">
        <f t="shared" si="61"/>
        <v>188.73423999085708</v>
      </c>
      <c r="E411">
        <f t="shared" si="62"/>
        <v>6.5696054374557207</v>
      </c>
      <c r="F411">
        <f t="shared" si="63"/>
        <v>3.7797559090612843E-24</v>
      </c>
      <c r="G411">
        <f t="shared" si="63"/>
        <v>6.4754198186873533E-35</v>
      </c>
      <c r="H411">
        <f t="shared" si="63"/>
        <v>4.7417831235974381E-47</v>
      </c>
      <c r="I411">
        <f t="shared" si="63"/>
        <v>1.693729822198377E-61</v>
      </c>
      <c r="J411">
        <f t="shared" si="64"/>
        <v>3.7797559091260386E-24</v>
      </c>
      <c r="K411">
        <f t="shared" si="59"/>
        <v>6.5696054374557207</v>
      </c>
      <c r="L411">
        <f t="shared" si="65"/>
        <v>43.159715603847772</v>
      </c>
    </row>
    <row r="412" spans="1:12" x14ac:dyDescent="0.25">
      <c r="A412">
        <f t="shared" si="66"/>
        <v>1049.9999999999818</v>
      </c>
      <c r="B412">
        <v>33</v>
      </c>
      <c r="C412">
        <f t="shared" si="60"/>
        <v>24.413788070314581</v>
      </c>
      <c r="D412">
        <f t="shared" si="61"/>
        <v>188.68423999085712</v>
      </c>
      <c r="E412">
        <f t="shared" si="62"/>
        <v>8.5862119296854189</v>
      </c>
      <c r="F412">
        <f t="shared" si="63"/>
        <v>1.8968649305279053E-24</v>
      </c>
      <c r="G412">
        <f t="shared" si="63"/>
        <v>2.8499758629590095E-35</v>
      </c>
      <c r="H412">
        <f t="shared" si="63"/>
        <v>1.8259385608129784E-47</v>
      </c>
      <c r="I412">
        <f t="shared" si="63"/>
        <v>5.7199101545278398E-62</v>
      </c>
      <c r="J412">
        <f t="shared" si="64"/>
        <v>1.8968649305564052E-24</v>
      </c>
      <c r="K412">
        <f t="shared" si="59"/>
        <v>8.5862119296854189</v>
      </c>
      <c r="L412">
        <f t="shared" si="65"/>
        <v>73.723035301472208</v>
      </c>
    </row>
    <row r="413" spans="1:12" x14ac:dyDescent="0.25">
      <c r="A413">
        <f t="shared" si="66"/>
        <v>1050.0499999999818</v>
      </c>
      <c r="B413">
        <v>29</v>
      </c>
      <c r="C413">
        <f t="shared" si="60"/>
        <v>24.39718157808494</v>
      </c>
      <c r="D413">
        <f t="shared" si="61"/>
        <v>188.63423999085717</v>
      </c>
      <c r="E413">
        <f t="shared" si="62"/>
        <v>4.6028184219150603</v>
      </c>
      <c r="F413">
        <f t="shared" si="63"/>
        <v>9.4804254768020977E-25</v>
      </c>
      <c r="G413">
        <f t="shared" si="63"/>
        <v>1.2492035288121023E-35</v>
      </c>
      <c r="H413">
        <f t="shared" si="63"/>
        <v>7.0024401032882998E-48</v>
      </c>
      <c r="I413">
        <f t="shared" si="63"/>
        <v>1.9237695604071775E-62</v>
      </c>
      <c r="J413">
        <f t="shared" si="64"/>
        <v>9.4804254769270178E-25</v>
      </c>
      <c r="K413">
        <f t="shared" si="59"/>
        <v>4.6028184219150603</v>
      </c>
      <c r="L413">
        <f t="shared" si="65"/>
        <v>21.185937425120645</v>
      </c>
    </row>
    <row r="414" spans="1:12" x14ac:dyDescent="0.25">
      <c r="A414">
        <f t="shared" si="66"/>
        <v>1050.0999999999817</v>
      </c>
      <c r="B414">
        <v>26</v>
      </c>
      <c r="C414">
        <f t="shared" si="60"/>
        <v>24.380575085855298</v>
      </c>
      <c r="D414">
        <f t="shared" si="61"/>
        <v>188.58423999085721</v>
      </c>
      <c r="E414">
        <f t="shared" si="62"/>
        <v>1.6194249141447017</v>
      </c>
      <c r="F414">
        <f t="shared" si="63"/>
        <v>4.718870061449695E-25</v>
      </c>
      <c r="G414">
        <f t="shared" si="63"/>
        <v>5.4531066503559222E-36</v>
      </c>
      <c r="H414">
        <f t="shared" si="63"/>
        <v>2.6744310995843639E-48</v>
      </c>
      <c r="I414">
        <f t="shared" si="63"/>
        <v>6.4437051358658657E-63</v>
      </c>
      <c r="J414">
        <f t="shared" si="64"/>
        <v>4.718870061504226E-25</v>
      </c>
      <c r="K414">
        <f t="shared" si="59"/>
        <v>1.6194249141447017</v>
      </c>
      <c r="L414">
        <f t="shared" si="65"/>
        <v>2.6225370525525746</v>
      </c>
    </row>
    <row r="415" spans="1:12" x14ac:dyDescent="0.25">
      <c r="A415">
        <f t="shared" si="66"/>
        <v>1050.1499999999817</v>
      </c>
      <c r="B415">
        <v>31</v>
      </c>
      <c r="C415">
        <f t="shared" si="60"/>
        <v>24.363968593625657</v>
      </c>
      <c r="D415">
        <f t="shared" si="61"/>
        <v>188.53423999085726</v>
      </c>
      <c r="E415">
        <f t="shared" si="62"/>
        <v>6.6360314063743431</v>
      </c>
      <c r="F415">
        <f t="shared" si="63"/>
        <v>2.3391979658673071E-25</v>
      </c>
      <c r="G415">
        <f t="shared" si="63"/>
        <v>2.3706833498485393E-36</v>
      </c>
      <c r="H415">
        <f t="shared" si="63"/>
        <v>1.017260528968015E-48</v>
      </c>
      <c r="I415">
        <f t="shared" si="63"/>
        <v>2.1494979626122009E-63</v>
      </c>
      <c r="J415">
        <f t="shared" si="64"/>
        <v>2.339197965891014E-25</v>
      </c>
      <c r="K415">
        <f t="shared" si="59"/>
        <v>6.6360314063743431</v>
      </c>
      <c r="L415">
        <f t="shared" si="65"/>
        <v>44.03691282638664</v>
      </c>
    </row>
    <row r="416" spans="1:12" x14ac:dyDescent="0.25">
      <c r="A416">
        <f t="shared" si="66"/>
        <v>1050.1999999999816</v>
      </c>
      <c r="B416">
        <v>30</v>
      </c>
      <c r="C416">
        <f t="shared" si="60"/>
        <v>24.347362101396016</v>
      </c>
      <c r="D416">
        <f t="shared" si="61"/>
        <v>188.4842399908573</v>
      </c>
      <c r="E416">
        <f t="shared" si="62"/>
        <v>5.6526378986039845</v>
      </c>
      <c r="F416">
        <f t="shared" si="63"/>
        <v>1.1548210861525389E-25</v>
      </c>
      <c r="G416">
        <f t="shared" si="63"/>
        <v>1.0264123671129311E-36</v>
      </c>
      <c r="H416">
        <f t="shared" si="63"/>
        <v>3.8534678697725928E-49</v>
      </c>
      <c r="I416">
        <f t="shared" si="63"/>
        <v>7.1409696203131797E-64</v>
      </c>
      <c r="J416">
        <f t="shared" si="64"/>
        <v>1.1548210861628031E-25</v>
      </c>
      <c r="K416">
        <f t="shared" si="59"/>
        <v>5.6526378986039845</v>
      </c>
      <c r="L416">
        <f t="shared" si="65"/>
        <v>31.952315212734071</v>
      </c>
    </row>
    <row r="417" spans="1:12" x14ac:dyDescent="0.25">
      <c r="A417">
        <f t="shared" si="66"/>
        <v>1050.2499999999816</v>
      </c>
      <c r="B417">
        <v>24</v>
      </c>
      <c r="C417">
        <f t="shared" si="60"/>
        <v>24.330755609166374</v>
      </c>
      <c r="D417">
        <f t="shared" si="61"/>
        <v>188.43423999085735</v>
      </c>
      <c r="E417">
        <f t="shared" si="62"/>
        <v>-0.33075560916637414</v>
      </c>
      <c r="F417">
        <f t="shared" si="63"/>
        <v>5.6778145242830634E-26</v>
      </c>
      <c r="G417">
        <f t="shared" si="63"/>
        <v>4.425771334191337E-37</v>
      </c>
      <c r="H417">
        <f t="shared" si="63"/>
        <v>1.4537511104225668E-49</v>
      </c>
      <c r="I417">
        <f t="shared" si="63"/>
        <v>2.362632108816866E-64</v>
      </c>
      <c r="J417">
        <f t="shared" si="64"/>
        <v>5.6778145243273212E-26</v>
      </c>
      <c r="K417">
        <f t="shared" si="59"/>
        <v>-0.33075560916637414</v>
      </c>
      <c r="L417">
        <f t="shared" si="65"/>
        <v>0.10939927299501924</v>
      </c>
    </row>
    <row r="418" spans="1:12" x14ac:dyDescent="0.25">
      <c r="A418">
        <f t="shared" si="66"/>
        <v>1050.2999999999815</v>
      </c>
      <c r="B418">
        <v>25</v>
      </c>
      <c r="C418">
        <f t="shared" si="60"/>
        <v>24.314149116936733</v>
      </c>
      <c r="D418">
        <f t="shared" si="61"/>
        <v>188.3842399908574</v>
      </c>
      <c r="E418">
        <f t="shared" si="62"/>
        <v>0.68585088306326725</v>
      </c>
      <c r="F418">
        <f t="shared" si="63"/>
        <v>2.7801387204125728E-26</v>
      </c>
      <c r="G418">
        <f t="shared" si="63"/>
        <v>1.900530465006191E-37</v>
      </c>
      <c r="H418">
        <f t="shared" si="63"/>
        <v>5.4619427719462138E-50</v>
      </c>
      <c r="I418">
        <f t="shared" si="63"/>
        <v>7.7849134205460681E-65</v>
      </c>
      <c r="J418">
        <f t="shared" si="64"/>
        <v>2.7801387204315782E-26</v>
      </c>
      <c r="K418">
        <f t="shared" si="59"/>
        <v>0.68585088306326725</v>
      </c>
      <c r="L418">
        <f t="shared" si="65"/>
        <v>0.47039143379866349</v>
      </c>
    </row>
    <row r="419" spans="1:12" x14ac:dyDescent="0.25">
      <c r="A419">
        <f t="shared" si="66"/>
        <v>1050.3499999999815</v>
      </c>
      <c r="B419">
        <v>31</v>
      </c>
      <c r="C419">
        <f t="shared" si="60"/>
        <v>24.297542624707091</v>
      </c>
      <c r="D419">
        <f t="shared" si="61"/>
        <v>188.33423999085744</v>
      </c>
      <c r="E419">
        <f t="shared" si="62"/>
        <v>6.7024573752929086</v>
      </c>
      <c r="F419">
        <f t="shared" si="63"/>
        <v>1.3557215520627533E-26</v>
      </c>
      <c r="G419">
        <f t="shared" si="63"/>
        <v>8.1279208996425241E-38</v>
      </c>
      <c r="H419">
        <f t="shared" si="63"/>
        <v>2.0437275537865021E-50</v>
      </c>
      <c r="I419">
        <f t="shared" si="63"/>
        <v>2.5546431340372071E-65</v>
      </c>
      <c r="J419">
        <f t="shared" si="64"/>
        <v>1.3557215520708813E-26</v>
      </c>
      <c r="K419">
        <f t="shared" si="59"/>
        <v>6.7024573752929086</v>
      </c>
      <c r="L419">
        <f t="shared" si="65"/>
        <v>44.922934867618309</v>
      </c>
    </row>
    <row r="420" spans="1:12" x14ac:dyDescent="0.25">
      <c r="A420">
        <f t="shared" si="66"/>
        <v>1050.3999999999814</v>
      </c>
      <c r="B420">
        <v>38</v>
      </c>
      <c r="C420">
        <f t="shared" si="60"/>
        <v>24.280936132477393</v>
      </c>
      <c r="D420">
        <f t="shared" si="61"/>
        <v>188.28423999085749</v>
      </c>
      <c r="E420">
        <f t="shared" si="62"/>
        <v>13.719063867522607</v>
      </c>
      <c r="F420">
        <f t="shared" si="63"/>
        <v>6.5840527633066679E-27</v>
      </c>
      <c r="G420">
        <f t="shared" si="63"/>
        <v>3.4618071451650464E-38</v>
      </c>
      <c r="H420">
        <f t="shared" si="63"/>
        <v>7.6158367063617841E-51</v>
      </c>
      <c r="I420">
        <f t="shared" si="63"/>
        <v>8.3488270268322125E-66</v>
      </c>
      <c r="J420">
        <f t="shared" si="64"/>
        <v>6.5840527633412856E-27</v>
      </c>
      <c r="K420">
        <f t="shared" si="59"/>
        <v>13.719063867522607</v>
      </c>
      <c r="L420">
        <f t="shared" si="65"/>
        <v>188.21271340116434</v>
      </c>
    </row>
    <row r="421" spans="1:12" x14ac:dyDescent="0.25">
      <c r="A421">
        <f t="shared" si="66"/>
        <v>1050.4499999999814</v>
      </c>
      <c r="B421">
        <v>32</v>
      </c>
      <c r="C421">
        <f t="shared" si="60"/>
        <v>24.264329640247752</v>
      </c>
      <c r="D421">
        <f t="shared" si="61"/>
        <v>188.23423999085753</v>
      </c>
      <c r="E421">
        <f t="shared" si="62"/>
        <v>7.7356703597522483</v>
      </c>
      <c r="F421">
        <f t="shared" si="63"/>
        <v>3.1844532221544748E-27</v>
      </c>
      <c r="G421">
        <f t="shared" si="63"/>
        <v>1.4684022464185403E-38</v>
      </c>
      <c r="H421">
        <f t="shared" si="63"/>
        <v>2.8263830229813964E-51</v>
      </c>
      <c r="I421">
        <f t="shared" si="63"/>
        <v>2.7173116740046518E-66</v>
      </c>
      <c r="J421">
        <f t="shared" si="64"/>
        <v>3.1844532221691588E-27</v>
      </c>
      <c r="K421">
        <f t="shared" si="59"/>
        <v>7.7356703597522483</v>
      </c>
      <c r="L421">
        <f t="shared" si="65"/>
        <v>59.840595914749478</v>
      </c>
    </row>
    <row r="422" spans="1:12" x14ac:dyDescent="0.25">
      <c r="A422">
        <f t="shared" si="66"/>
        <v>1050.4999999999814</v>
      </c>
      <c r="B422">
        <v>27</v>
      </c>
      <c r="C422">
        <f t="shared" si="60"/>
        <v>24.24772314801811</v>
      </c>
      <c r="D422">
        <f t="shared" si="61"/>
        <v>188.18423999085758</v>
      </c>
      <c r="E422">
        <f t="shared" si="62"/>
        <v>2.7522768519818896</v>
      </c>
      <c r="F422">
        <f t="shared" si="63"/>
        <v>1.5338935229936049E-27</v>
      </c>
      <c r="G422">
        <f t="shared" si="63"/>
        <v>6.2030599607522235E-39</v>
      </c>
      <c r="H422">
        <f t="shared" si="63"/>
        <v>1.0446316423678799E-51</v>
      </c>
      <c r="I422">
        <f t="shared" si="63"/>
        <v>8.8078967413755854E-67</v>
      </c>
      <c r="J422">
        <f t="shared" si="64"/>
        <v>1.5338935229998079E-27</v>
      </c>
      <c r="K422">
        <f t="shared" si="59"/>
        <v>2.7522768519818896</v>
      </c>
      <c r="L422">
        <f t="shared" si="65"/>
        <v>7.5750278699553402</v>
      </c>
    </row>
    <row r="423" spans="1:12" x14ac:dyDescent="0.25">
      <c r="A423">
        <f t="shared" si="66"/>
        <v>1050.5499999999813</v>
      </c>
      <c r="B423">
        <v>24</v>
      </c>
      <c r="C423">
        <f t="shared" si="60"/>
        <v>24.231116655788469</v>
      </c>
      <c r="D423">
        <f t="shared" si="61"/>
        <v>188.13423999085762</v>
      </c>
      <c r="E423">
        <f t="shared" si="62"/>
        <v>-0.23111665578846896</v>
      </c>
      <c r="F423">
        <f t="shared" si="63"/>
        <v>7.3582463250020558E-28</v>
      </c>
      <c r="G423">
        <f t="shared" si="63"/>
        <v>2.6096705639249673E-39</v>
      </c>
      <c r="H423">
        <f t="shared" si="63"/>
        <v>3.8451572593289346E-52</v>
      </c>
      <c r="I423">
        <f t="shared" si="63"/>
        <v>2.8433069283126411E-67</v>
      </c>
      <c r="J423">
        <f t="shared" si="64"/>
        <v>7.3582463250281527E-28</v>
      </c>
      <c r="K423">
        <f t="shared" si="59"/>
        <v>-0.23111665578846896</v>
      </c>
      <c r="L423">
        <f t="shared" si="65"/>
        <v>5.3414908582845644E-2</v>
      </c>
    </row>
    <row r="424" spans="1:12" x14ac:dyDescent="0.25">
      <c r="A424">
        <f t="shared" si="66"/>
        <v>1050.5999999999813</v>
      </c>
      <c r="B424">
        <v>28</v>
      </c>
      <c r="C424">
        <f t="shared" si="60"/>
        <v>24.214510163558828</v>
      </c>
      <c r="D424">
        <f t="shared" si="61"/>
        <v>188.08423999085767</v>
      </c>
      <c r="E424">
        <f t="shared" si="62"/>
        <v>3.7854898364411724</v>
      </c>
      <c r="F424">
        <f t="shared" si="63"/>
        <v>3.5153793682232931E-28</v>
      </c>
      <c r="G424">
        <f t="shared" si="63"/>
        <v>1.0934128244289649E-39</v>
      </c>
      <c r="H424">
        <f t="shared" si="63"/>
        <v>1.4095607712617538E-52</v>
      </c>
      <c r="I424">
        <f t="shared" si="63"/>
        <v>9.1410069833537608E-68</v>
      </c>
      <c r="J424">
        <f t="shared" si="64"/>
        <v>3.5153793682342273E-28</v>
      </c>
      <c r="K424">
        <f t="shared" si="59"/>
        <v>3.7854898364411724</v>
      </c>
      <c r="L424">
        <f t="shared" si="65"/>
        <v>14.329933301799414</v>
      </c>
    </row>
    <row r="425" spans="1:12" x14ac:dyDescent="0.25">
      <c r="A425">
        <f t="shared" si="66"/>
        <v>1050.6499999999812</v>
      </c>
      <c r="B425">
        <v>19</v>
      </c>
      <c r="C425">
        <f t="shared" si="60"/>
        <v>24.197903671329186</v>
      </c>
      <c r="D425">
        <f t="shared" si="61"/>
        <v>188.03423999085771</v>
      </c>
      <c r="E425">
        <f t="shared" si="62"/>
        <v>-5.1979036713291862</v>
      </c>
      <c r="F425">
        <f t="shared" si="63"/>
        <v>1.672587495313995E-28</v>
      </c>
      <c r="G425">
        <f t="shared" si="63"/>
        <v>4.5624845676376702E-40</v>
      </c>
      <c r="H425">
        <f t="shared" si="63"/>
        <v>5.1460295019211129E-53</v>
      </c>
      <c r="I425">
        <f t="shared" si="63"/>
        <v>2.9267330165652476E-68</v>
      </c>
      <c r="J425">
        <f t="shared" si="64"/>
        <v>1.6725874953185574E-28</v>
      </c>
      <c r="K425">
        <f t="shared" si="59"/>
        <v>-5.1979036713291862</v>
      </c>
      <c r="L425">
        <f t="shared" si="65"/>
        <v>27.018202576417433</v>
      </c>
    </row>
    <row r="426" spans="1:12" x14ac:dyDescent="0.25">
      <c r="A426">
        <f t="shared" si="66"/>
        <v>1050.6999999999812</v>
      </c>
      <c r="B426">
        <v>31</v>
      </c>
      <c r="C426">
        <f t="shared" si="60"/>
        <v>24.181297179099545</v>
      </c>
      <c r="D426">
        <f t="shared" si="61"/>
        <v>187.98423999085776</v>
      </c>
      <c r="E426">
        <f t="shared" si="62"/>
        <v>6.8187028209004552</v>
      </c>
      <c r="F426">
        <f t="shared" si="63"/>
        <v>7.9254560201175276E-29</v>
      </c>
      <c r="G426">
        <f t="shared" si="63"/>
        <v>1.8959960244038272E-40</v>
      </c>
      <c r="H426">
        <f t="shared" si="63"/>
        <v>1.8710246424619974E-53</v>
      </c>
      <c r="I426">
        <f t="shared" si="63"/>
        <v>9.3323483577088203E-69</v>
      </c>
      <c r="J426">
        <f t="shared" si="64"/>
        <v>7.9254560201364877E-29</v>
      </c>
      <c r="K426">
        <f t="shared" si="59"/>
        <v>6.8187028209004552</v>
      </c>
      <c r="L426">
        <f t="shared" si="65"/>
        <v>46.494708159755824</v>
      </c>
    </row>
    <row r="427" spans="1:12" x14ac:dyDescent="0.25">
      <c r="A427">
        <f t="shared" si="66"/>
        <v>1050.7499999999811</v>
      </c>
      <c r="B427">
        <v>24</v>
      </c>
      <c r="C427">
        <f t="shared" si="60"/>
        <v>24.164690686869903</v>
      </c>
      <c r="D427">
        <f t="shared" si="61"/>
        <v>187.9342399908578</v>
      </c>
      <c r="E427">
        <f t="shared" si="62"/>
        <v>-0.1646906868699034</v>
      </c>
      <c r="F427">
        <f t="shared" si="63"/>
        <v>3.7400589182088153E-29</v>
      </c>
      <c r="G427">
        <f t="shared" si="63"/>
        <v>7.846793161988796E-41</v>
      </c>
      <c r="H427">
        <f t="shared" si="63"/>
        <v>6.7749409135481817E-54</v>
      </c>
      <c r="I427">
        <f t="shared" si="63"/>
        <v>2.9635860740718195E-69</v>
      </c>
      <c r="J427">
        <f t="shared" si="64"/>
        <v>3.740058918216662E-29</v>
      </c>
      <c r="K427">
        <f t="shared" si="59"/>
        <v>-0.1646906868699034</v>
      </c>
      <c r="L427">
        <f t="shared" si="65"/>
        <v>2.7123022341680573E-2</v>
      </c>
    </row>
    <row r="428" spans="1:12" x14ac:dyDescent="0.25">
      <c r="A428">
        <f t="shared" si="66"/>
        <v>1050.7999999999811</v>
      </c>
      <c r="B428">
        <v>29</v>
      </c>
      <c r="C428">
        <f t="shared" si="60"/>
        <v>24.148084194640205</v>
      </c>
      <c r="D428">
        <f t="shared" si="61"/>
        <v>187.88423999085785</v>
      </c>
      <c r="E428">
        <f t="shared" si="62"/>
        <v>4.8519158053597948</v>
      </c>
      <c r="F428">
        <f t="shared" si="63"/>
        <v>1.7577268873295774E-29</v>
      </c>
      <c r="G428">
        <f t="shared" si="63"/>
        <v>3.2341916852886737E-41</v>
      </c>
      <c r="H428">
        <f t="shared" si="63"/>
        <v>2.4431508627264068E-54</v>
      </c>
      <c r="I428">
        <f t="shared" si="63"/>
        <v>9.3726611808348336E-70</v>
      </c>
      <c r="J428">
        <f t="shared" si="64"/>
        <v>1.7577268873328116E-29</v>
      </c>
      <c r="K428">
        <f t="shared" si="59"/>
        <v>4.8519158053597948</v>
      </c>
      <c r="L428">
        <f t="shared" si="65"/>
        <v>23.541086982300186</v>
      </c>
    </row>
    <row r="429" spans="1:12" x14ac:dyDescent="0.25">
      <c r="A429">
        <f t="shared" si="66"/>
        <v>1050.849999999981</v>
      </c>
      <c r="B429">
        <v>22</v>
      </c>
      <c r="C429">
        <f t="shared" si="60"/>
        <v>24.131477702410564</v>
      </c>
      <c r="D429">
        <f t="shared" si="61"/>
        <v>187.8342399908579</v>
      </c>
      <c r="E429">
        <f t="shared" si="62"/>
        <v>-2.1314777024105638</v>
      </c>
      <c r="F429">
        <f t="shared" si="63"/>
        <v>8.2270306817385643E-30</v>
      </c>
      <c r="G429">
        <f t="shared" si="63"/>
        <v>1.3275719762393035E-41</v>
      </c>
      <c r="H429">
        <f t="shared" si="63"/>
        <v>8.7743272327869096E-55</v>
      </c>
      <c r="I429">
        <f t="shared" si="63"/>
        <v>2.952072769166002E-70</v>
      </c>
      <c r="J429">
        <f t="shared" si="64"/>
        <v>8.2270306817518402E-30</v>
      </c>
      <c r="K429">
        <f t="shared" si="59"/>
        <v>-2.1314777024105638</v>
      </c>
      <c r="L429">
        <f t="shared" si="65"/>
        <v>4.5431971958734163</v>
      </c>
    </row>
    <row r="430" spans="1:12" x14ac:dyDescent="0.25">
      <c r="A430">
        <f t="shared" si="66"/>
        <v>1050.899999999981</v>
      </c>
      <c r="B430">
        <v>30</v>
      </c>
      <c r="C430">
        <f t="shared" si="60"/>
        <v>24.114871210180922</v>
      </c>
      <c r="D430">
        <f t="shared" si="61"/>
        <v>187.78423999085794</v>
      </c>
      <c r="E430">
        <f t="shared" si="62"/>
        <v>5.8851287898190776</v>
      </c>
      <c r="F430">
        <f t="shared" si="63"/>
        <v>3.8348961409705234E-30</v>
      </c>
      <c r="G430">
        <f t="shared" si="63"/>
        <v>5.4271167585178491E-42</v>
      </c>
      <c r="H430">
        <f t="shared" si="63"/>
        <v>3.1383121468826984E-55</v>
      </c>
      <c r="I430">
        <f t="shared" si="63"/>
        <v>9.2599782902470292E-71</v>
      </c>
      <c r="J430">
        <f t="shared" si="64"/>
        <v>3.8348961409759506E-30</v>
      </c>
      <c r="K430">
        <f t="shared" si="59"/>
        <v>5.8851287898190776</v>
      </c>
      <c r="L430">
        <f t="shared" si="65"/>
        <v>34.634740872757362</v>
      </c>
    </row>
    <row r="431" spans="1:12" x14ac:dyDescent="0.25">
      <c r="A431">
        <f t="shared" si="66"/>
        <v>1050.9499999999809</v>
      </c>
      <c r="B431">
        <v>24</v>
      </c>
      <c r="C431">
        <f t="shared" si="60"/>
        <v>24.098264717951281</v>
      </c>
      <c r="D431">
        <f t="shared" si="61"/>
        <v>187.73423999085799</v>
      </c>
      <c r="E431">
        <f t="shared" si="62"/>
        <v>-9.8264717951281E-2</v>
      </c>
      <c r="F431">
        <f t="shared" si="63"/>
        <v>1.7802576677155863E-30</v>
      </c>
      <c r="G431">
        <f t="shared" si="63"/>
        <v>2.2095255225842388E-42</v>
      </c>
      <c r="H431">
        <f t="shared" si="63"/>
        <v>1.117885227550904E-55</v>
      </c>
      <c r="I431">
        <f t="shared" si="63"/>
        <v>2.8927549604542331E-71</v>
      </c>
      <c r="J431">
        <f t="shared" si="64"/>
        <v>1.7802576677177958E-30</v>
      </c>
      <c r="K431">
        <f t="shared" si="59"/>
        <v>-9.8264717951281E-2</v>
      </c>
      <c r="L431">
        <f t="shared" si="65"/>
        <v>9.6559547940448069E-3</v>
      </c>
    </row>
    <row r="432" spans="1:12" x14ac:dyDescent="0.25">
      <c r="A432">
        <f t="shared" si="66"/>
        <v>1050.9999999999809</v>
      </c>
      <c r="B432">
        <v>25</v>
      </c>
      <c r="C432">
        <f t="shared" si="60"/>
        <v>24.08165822572164</v>
      </c>
      <c r="D432">
        <f t="shared" si="61"/>
        <v>187.68423999085803</v>
      </c>
      <c r="E432">
        <f t="shared" si="62"/>
        <v>0.91834177427836039</v>
      </c>
      <c r="F432">
        <f t="shared" si="63"/>
        <v>8.2305885573336434E-31</v>
      </c>
      <c r="G432">
        <f t="shared" si="63"/>
        <v>8.9587547704142176E-43</v>
      </c>
      <c r="H432">
        <f t="shared" si="63"/>
        <v>3.9656745048469872E-56</v>
      </c>
      <c r="I432">
        <f t="shared" si="63"/>
        <v>8.9997841646142202E-72</v>
      </c>
      <c r="J432">
        <f t="shared" si="64"/>
        <v>8.2305885573426029E-31</v>
      </c>
      <c r="K432">
        <f t="shared" si="59"/>
        <v>0.91834177427836039</v>
      </c>
      <c r="L432">
        <f t="shared" si="65"/>
        <v>0.84335161438472706</v>
      </c>
    </row>
    <row r="433" spans="1:12" x14ac:dyDescent="0.25">
      <c r="A433">
        <f t="shared" si="66"/>
        <v>1051.0499999999809</v>
      </c>
      <c r="B433">
        <v>29</v>
      </c>
      <c r="C433">
        <f t="shared" si="60"/>
        <v>24.065051733491998</v>
      </c>
      <c r="D433">
        <f t="shared" si="61"/>
        <v>187.63423999085808</v>
      </c>
      <c r="E433">
        <f t="shared" si="62"/>
        <v>4.9349482665080018</v>
      </c>
      <c r="F433">
        <f t="shared" si="63"/>
        <v>3.7896376626793722E-31</v>
      </c>
      <c r="G433">
        <f t="shared" si="63"/>
        <v>3.6175541750126655E-43</v>
      </c>
      <c r="H433">
        <f t="shared" si="63"/>
        <v>1.4010566057311343E-56</v>
      </c>
      <c r="I433">
        <f t="shared" si="63"/>
        <v>2.7885042460173618E-72</v>
      </c>
      <c r="J433">
        <f t="shared" si="64"/>
        <v>3.7896376626829897E-31</v>
      </c>
      <c r="K433">
        <f t="shared" si="59"/>
        <v>4.9349482665080018</v>
      </c>
      <c r="L433">
        <f t="shared" si="65"/>
        <v>24.35371439311033</v>
      </c>
    </row>
    <row r="434" spans="1:12" x14ac:dyDescent="0.25">
      <c r="A434">
        <f t="shared" si="66"/>
        <v>1051.0999999999808</v>
      </c>
      <c r="B434">
        <v>28</v>
      </c>
      <c r="C434">
        <f t="shared" si="60"/>
        <v>24.048445241262357</v>
      </c>
      <c r="D434">
        <f t="shared" si="61"/>
        <v>187.58423999085812</v>
      </c>
      <c r="E434">
        <f t="shared" si="62"/>
        <v>3.9515547587376432</v>
      </c>
      <c r="F434">
        <f t="shared" si="63"/>
        <v>1.7377338158031564E-31</v>
      </c>
      <c r="G434">
        <f t="shared" si="63"/>
        <v>1.4547930154095363E-43</v>
      </c>
      <c r="H434">
        <f t="shared" si="63"/>
        <v>4.9296157397411553E-57</v>
      </c>
      <c r="I434">
        <f t="shared" si="63"/>
        <v>8.6045724322471355E-73</v>
      </c>
      <c r="J434">
        <f t="shared" si="64"/>
        <v>1.7377338158046111E-31</v>
      </c>
      <c r="K434">
        <f t="shared" si="59"/>
        <v>3.9515547587376432</v>
      </c>
      <c r="L434">
        <f t="shared" si="65"/>
        <v>15.614785011302112</v>
      </c>
    </row>
    <row r="435" spans="1:12" x14ac:dyDescent="0.25">
      <c r="A435">
        <f t="shared" si="66"/>
        <v>1051.1499999999808</v>
      </c>
      <c r="B435">
        <v>28</v>
      </c>
      <c r="C435">
        <f t="shared" si="60"/>
        <v>24.031838749032659</v>
      </c>
      <c r="D435">
        <f t="shared" si="61"/>
        <v>187.53423999085817</v>
      </c>
      <c r="E435">
        <f t="shared" si="62"/>
        <v>3.9681612509673414</v>
      </c>
      <c r="F435">
        <f t="shared" si="63"/>
        <v>7.9357428358103776E-32</v>
      </c>
      <c r="G435">
        <f t="shared" si="63"/>
        <v>5.8264783852102676E-44</v>
      </c>
      <c r="H435">
        <f t="shared" si="63"/>
        <v>1.7273853097848331E-57</v>
      </c>
      <c r="I435">
        <f t="shared" si="63"/>
        <v>2.6442715241000166E-73</v>
      </c>
      <c r="J435">
        <f t="shared" si="64"/>
        <v>7.935742835816204E-32</v>
      </c>
      <c r="K435">
        <f t="shared" si="59"/>
        <v>3.9681612509673414</v>
      </c>
      <c r="L435">
        <f t="shared" si="65"/>
        <v>15.746303713678696</v>
      </c>
    </row>
    <row r="436" spans="1:12" x14ac:dyDescent="0.25">
      <c r="A436">
        <f t="shared" si="66"/>
        <v>1051.1999999999807</v>
      </c>
      <c r="B436">
        <v>29</v>
      </c>
      <c r="C436">
        <f t="shared" si="60"/>
        <v>24.015232256803017</v>
      </c>
      <c r="D436">
        <f t="shared" si="61"/>
        <v>187.48423999085821</v>
      </c>
      <c r="E436">
        <f t="shared" si="62"/>
        <v>4.9847677431969828</v>
      </c>
      <c r="F436">
        <f t="shared" si="63"/>
        <v>3.6091978309501514E-32</v>
      </c>
      <c r="G436">
        <f t="shared" si="63"/>
        <v>2.3239663788122754E-44</v>
      </c>
      <c r="H436">
        <f t="shared" si="63"/>
        <v>6.0281513111404985E-58</v>
      </c>
      <c r="I436">
        <f t="shared" si="63"/>
        <v>8.0928514791898416E-74</v>
      </c>
      <c r="J436">
        <f t="shared" si="64"/>
        <v>3.6091978309524756E-32</v>
      </c>
      <c r="K436">
        <f t="shared" si="59"/>
        <v>4.9847677431969828</v>
      </c>
      <c r="L436">
        <f t="shared" si="65"/>
        <v>24.847909453617142</v>
      </c>
    </row>
    <row r="437" spans="1:12" x14ac:dyDescent="0.25">
      <c r="A437">
        <f t="shared" si="66"/>
        <v>1051.2499999999807</v>
      </c>
      <c r="B437">
        <v>42</v>
      </c>
      <c r="C437">
        <f t="shared" si="60"/>
        <v>23.998625764573376</v>
      </c>
      <c r="D437">
        <f t="shared" si="61"/>
        <v>187.43423999085826</v>
      </c>
      <c r="E437">
        <f t="shared" si="62"/>
        <v>18.001374235426624</v>
      </c>
      <c r="F437">
        <f t="shared" si="63"/>
        <v>1.6347545635370896E-32</v>
      </c>
      <c r="G437">
        <f t="shared" si="63"/>
        <v>9.231500776737795E-45</v>
      </c>
      <c r="H437">
        <f t="shared" si="63"/>
        <v>2.0950666160181945E-58</v>
      </c>
      <c r="I437">
        <f t="shared" si="63"/>
        <v>2.4666973149074394E-74</v>
      </c>
      <c r="J437">
        <f t="shared" si="64"/>
        <v>1.6347545635380127E-32</v>
      </c>
      <c r="K437">
        <f t="shared" si="59"/>
        <v>18.001374235426624</v>
      </c>
      <c r="L437">
        <f t="shared" si="65"/>
        <v>324.04947436388147</v>
      </c>
    </row>
    <row r="438" spans="1:12" x14ac:dyDescent="0.25">
      <c r="A438">
        <f t="shared" si="66"/>
        <v>1051.2999999999806</v>
      </c>
      <c r="B438">
        <v>32</v>
      </c>
      <c r="C438">
        <f t="shared" si="60"/>
        <v>23.982019272343734</v>
      </c>
      <c r="D438">
        <f t="shared" si="61"/>
        <v>187.3842399908583</v>
      </c>
      <c r="E438">
        <f t="shared" si="62"/>
        <v>8.0179807276562656</v>
      </c>
      <c r="F438">
        <f t="shared" si="63"/>
        <v>7.3741708907942286E-33</v>
      </c>
      <c r="G438">
        <f t="shared" si="63"/>
        <v>3.6520233792136522E-45</v>
      </c>
      <c r="H438">
        <f t="shared" si="63"/>
        <v>7.2515408372008685E-59</v>
      </c>
      <c r="I438">
        <f t="shared" si="63"/>
        <v>7.4877083593290047E-75</v>
      </c>
      <c r="J438">
        <f t="shared" si="64"/>
        <v>7.374170890797881E-33</v>
      </c>
      <c r="K438">
        <f t="shared" si="59"/>
        <v>8.0179807276562656</v>
      </c>
      <c r="L438">
        <f t="shared" si="65"/>
        <v>64.288014949067303</v>
      </c>
    </row>
    <row r="439" spans="1:12" x14ac:dyDescent="0.25">
      <c r="A439">
        <f t="shared" si="66"/>
        <v>1051.3499999999806</v>
      </c>
      <c r="B439">
        <v>27</v>
      </c>
      <c r="C439">
        <f t="shared" si="60"/>
        <v>23.965412780114093</v>
      </c>
      <c r="D439">
        <f t="shared" si="61"/>
        <v>187.33423999085835</v>
      </c>
      <c r="E439">
        <f t="shared" si="62"/>
        <v>3.034587219885907</v>
      </c>
      <c r="F439">
        <f t="shared" si="63"/>
        <v>3.3127800794321494E-33</v>
      </c>
      <c r="G439">
        <f t="shared" si="63"/>
        <v>1.4388434905685427E-45</v>
      </c>
      <c r="H439">
        <f t="shared" si="63"/>
        <v>2.4996633705716168E-59</v>
      </c>
      <c r="I439">
        <f t="shared" si="63"/>
        <v>2.2636055436983909E-75</v>
      </c>
      <c r="J439">
        <f t="shared" si="64"/>
        <v>3.3127800794335883E-33</v>
      </c>
      <c r="K439">
        <f t="shared" si="59"/>
        <v>3.034587219885907</v>
      </c>
      <c r="L439">
        <f t="shared" si="65"/>
        <v>9.2087195950948786</v>
      </c>
    </row>
    <row r="440" spans="1:12" x14ac:dyDescent="0.25">
      <c r="A440">
        <f t="shared" si="66"/>
        <v>1051.3999999999805</v>
      </c>
      <c r="B440">
        <v>28</v>
      </c>
      <c r="C440">
        <f t="shared" si="60"/>
        <v>23.948806287884452</v>
      </c>
      <c r="D440">
        <f t="shared" si="61"/>
        <v>187.2842399908584</v>
      </c>
      <c r="E440">
        <f t="shared" si="62"/>
        <v>4.0511937121155484</v>
      </c>
      <c r="F440">
        <f t="shared" si="63"/>
        <v>1.4821453057494355E-33</v>
      </c>
      <c r="G440">
        <f t="shared" si="63"/>
        <v>5.6456289616856742E-46</v>
      </c>
      <c r="H440">
        <f t="shared" si="63"/>
        <v>8.5812691567209752E-60</v>
      </c>
      <c r="I440">
        <f t="shared" si="63"/>
        <v>6.8150860826618599E-76</v>
      </c>
      <c r="J440">
        <f t="shared" si="64"/>
        <v>1.48214530575E-33</v>
      </c>
      <c r="K440">
        <f t="shared" si="59"/>
        <v>4.0511937121155484</v>
      </c>
      <c r="L440">
        <f t="shared" si="65"/>
        <v>16.412170493084556</v>
      </c>
    </row>
    <row r="441" spans="1:12" x14ac:dyDescent="0.25">
      <c r="A441">
        <f t="shared" si="66"/>
        <v>1051.4499999999805</v>
      </c>
      <c r="B441">
        <v>22</v>
      </c>
      <c r="C441">
        <f t="shared" si="60"/>
        <v>23.93219979565481</v>
      </c>
      <c r="D441">
        <f t="shared" si="61"/>
        <v>187.23423999085844</v>
      </c>
      <c r="E441">
        <f t="shared" si="62"/>
        <v>-1.9321997956548103</v>
      </c>
      <c r="F441">
        <f t="shared" si="63"/>
        <v>6.6040100948348639E-34</v>
      </c>
      <c r="G441">
        <f t="shared" si="63"/>
        <v>2.2061237855040732E-46</v>
      </c>
      <c r="H441">
        <f t="shared" si="63"/>
        <v>2.9338661114607538E-60</v>
      </c>
      <c r="I441">
        <f t="shared" si="63"/>
        <v>2.0434344535218957E-76</v>
      </c>
      <c r="J441">
        <f t="shared" si="64"/>
        <v>6.6040100948370696E-34</v>
      </c>
      <c r="K441">
        <f t="shared" si="59"/>
        <v>-1.9321997956548103</v>
      </c>
      <c r="L441">
        <f t="shared" si="65"/>
        <v>3.7333960503284906</v>
      </c>
    </row>
    <row r="442" spans="1:12" x14ac:dyDescent="0.25">
      <c r="A442">
        <f t="shared" si="66"/>
        <v>1051.4999999999804</v>
      </c>
      <c r="B442">
        <v>43</v>
      </c>
      <c r="C442">
        <f t="shared" si="60"/>
        <v>23.915593303425169</v>
      </c>
      <c r="D442">
        <f t="shared" si="61"/>
        <v>187.18423999085849</v>
      </c>
      <c r="E442">
        <f t="shared" si="62"/>
        <v>19.084406696574831</v>
      </c>
      <c r="F442">
        <f t="shared" si="63"/>
        <v>2.9305115862034659E-34</v>
      </c>
      <c r="G442">
        <f t="shared" si="63"/>
        <v>8.585511819708786E-47</v>
      </c>
      <c r="H442">
        <f t="shared" si="63"/>
        <v>9.9895937277719477E-61</v>
      </c>
      <c r="I442">
        <f t="shared" si="63"/>
        <v>6.1019528287752038E-77</v>
      </c>
      <c r="J442">
        <f t="shared" si="64"/>
        <v>2.9305115862043246E-34</v>
      </c>
      <c r="K442">
        <f t="shared" si="59"/>
        <v>19.084406696574831</v>
      </c>
      <c r="L442">
        <f t="shared" si="65"/>
        <v>364.21457896027027</v>
      </c>
    </row>
    <row r="443" spans="1:12" x14ac:dyDescent="0.25">
      <c r="A443">
        <f t="shared" si="66"/>
        <v>1051.5499999999804</v>
      </c>
      <c r="B443">
        <v>20</v>
      </c>
      <c r="C443">
        <f t="shared" si="60"/>
        <v>23.898986811195471</v>
      </c>
      <c r="D443">
        <f t="shared" si="61"/>
        <v>187.13423999085853</v>
      </c>
      <c r="E443">
        <f t="shared" si="62"/>
        <v>-3.8989868111954706</v>
      </c>
      <c r="F443">
        <f t="shared" si="63"/>
        <v>1.2950839637682057E-34</v>
      </c>
      <c r="G443">
        <f t="shared" si="63"/>
        <v>3.3275245827452E-47</v>
      </c>
      <c r="H443">
        <f t="shared" si="63"/>
        <v>3.3874596445031405E-61</v>
      </c>
      <c r="I443">
        <f t="shared" si="63"/>
        <v>1.8146620175094341E-77</v>
      </c>
      <c r="J443">
        <f t="shared" si="64"/>
        <v>1.2950839637685384E-34</v>
      </c>
      <c r="K443">
        <f t="shared" si="59"/>
        <v>-3.8989868111954706</v>
      </c>
      <c r="L443">
        <f t="shared" si="65"/>
        <v>15.202098153876225</v>
      </c>
    </row>
    <row r="444" spans="1:12" x14ac:dyDescent="0.25">
      <c r="A444">
        <f t="shared" si="66"/>
        <v>1051.5999999999804</v>
      </c>
      <c r="B444">
        <v>21</v>
      </c>
      <c r="C444">
        <f t="shared" si="60"/>
        <v>23.882380318965829</v>
      </c>
      <c r="D444">
        <f t="shared" si="61"/>
        <v>187.08423999085858</v>
      </c>
      <c r="E444">
        <f t="shared" si="62"/>
        <v>-2.8823803189658292</v>
      </c>
      <c r="F444">
        <f t="shared" si="63"/>
        <v>5.6999517260539386E-35</v>
      </c>
      <c r="G444">
        <f t="shared" si="63"/>
        <v>1.284384699966482E-47</v>
      </c>
      <c r="H444">
        <f t="shared" si="63"/>
        <v>1.1439820309416259E-61</v>
      </c>
      <c r="I444">
        <f t="shared" si="63"/>
        <v>5.374541504306479E-78</v>
      </c>
      <c r="J444">
        <f t="shared" si="64"/>
        <v>5.6999517260552226E-35</v>
      </c>
      <c r="K444">
        <f t="shared" si="59"/>
        <v>-2.8823803189658292</v>
      </c>
      <c r="L444">
        <f t="shared" si="65"/>
        <v>8.3081163031615564</v>
      </c>
    </row>
    <row r="445" spans="1:12" x14ac:dyDescent="0.25">
      <c r="A445">
        <f t="shared" si="66"/>
        <v>1051.6499999999803</v>
      </c>
      <c r="B445">
        <v>28</v>
      </c>
      <c r="C445">
        <f t="shared" si="60"/>
        <v>23.865773826736188</v>
      </c>
      <c r="D445">
        <f t="shared" si="61"/>
        <v>187.03423999085862</v>
      </c>
      <c r="E445">
        <f t="shared" si="62"/>
        <v>4.1342261732638121</v>
      </c>
      <c r="F445">
        <f t="shared" si="63"/>
        <v>2.4984070576840649E-35</v>
      </c>
      <c r="G445">
        <f t="shared" si="63"/>
        <v>4.937279837268264E-48</v>
      </c>
      <c r="H445">
        <f t="shared" si="63"/>
        <v>3.8475391209361747E-62</v>
      </c>
      <c r="I445">
        <f t="shared" si="63"/>
        <v>1.5852795658123892E-78</v>
      </c>
      <c r="J445">
        <f t="shared" si="64"/>
        <v>2.4984070576845589E-35</v>
      </c>
      <c r="K445">
        <f t="shared" si="59"/>
        <v>4.1342261732638121</v>
      </c>
      <c r="L445">
        <f t="shared" si="65"/>
        <v>17.091826051699545</v>
      </c>
    </row>
    <row r="446" spans="1:12" x14ac:dyDescent="0.25">
      <c r="A446">
        <f t="shared" si="66"/>
        <v>1051.6999999999803</v>
      </c>
      <c r="B446">
        <v>26</v>
      </c>
      <c r="C446">
        <f t="shared" si="60"/>
        <v>23.849167334506546</v>
      </c>
      <c r="D446">
        <f t="shared" si="61"/>
        <v>186.98423999085867</v>
      </c>
      <c r="E446">
        <f t="shared" si="62"/>
        <v>2.1508326654934535</v>
      </c>
      <c r="F446">
        <f t="shared" si="63"/>
        <v>1.0906213300974546E-35</v>
      </c>
      <c r="G446">
        <f t="shared" si="63"/>
        <v>1.8901624506150647E-48</v>
      </c>
      <c r="H446">
        <f t="shared" si="63"/>
        <v>1.2887410272141235E-62</v>
      </c>
      <c r="I446">
        <f t="shared" si="63"/>
        <v>4.656815919592771E-79</v>
      </c>
      <c r="J446">
        <f t="shared" si="64"/>
        <v>1.0906213300976436E-35</v>
      </c>
      <c r="K446">
        <f t="shared" si="59"/>
        <v>2.1508326654934535</v>
      </c>
      <c r="L446">
        <f t="shared" si="65"/>
        <v>4.626081154953674</v>
      </c>
    </row>
    <row r="447" spans="1:12" x14ac:dyDescent="0.25">
      <c r="A447">
        <f t="shared" si="66"/>
        <v>1051.7499999999802</v>
      </c>
      <c r="B447">
        <v>14</v>
      </c>
      <c r="C447">
        <f t="shared" si="60"/>
        <v>23.832560842276905</v>
      </c>
      <c r="D447">
        <f t="shared" si="61"/>
        <v>186.93423999085871</v>
      </c>
      <c r="E447">
        <f t="shared" si="62"/>
        <v>-9.8325608422769051</v>
      </c>
      <c r="F447">
        <f t="shared" si="63"/>
        <v>4.741366699811892E-36</v>
      </c>
      <c r="G447">
        <f t="shared" si="63"/>
        <v>7.2065812661465832E-49</v>
      </c>
      <c r="H447">
        <f t="shared" si="63"/>
        <v>4.2989959253614933E-63</v>
      </c>
      <c r="I447">
        <f t="shared" si="63"/>
        <v>1.3623573808945106E-79</v>
      </c>
      <c r="J447">
        <f t="shared" si="64"/>
        <v>4.741366699812613E-36</v>
      </c>
      <c r="K447">
        <f t="shared" si="59"/>
        <v>-9.8325608422769051</v>
      </c>
      <c r="L447">
        <f t="shared" si="65"/>
        <v>96.679252717077119</v>
      </c>
    </row>
    <row r="448" spans="1:12" x14ac:dyDescent="0.25">
      <c r="A448">
        <f t="shared" si="66"/>
        <v>1051.7999999999802</v>
      </c>
      <c r="B448">
        <v>28</v>
      </c>
      <c r="C448">
        <f t="shared" si="60"/>
        <v>23.815954350047264</v>
      </c>
      <c r="D448">
        <f t="shared" si="61"/>
        <v>186.88423999085876</v>
      </c>
      <c r="E448">
        <f t="shared" si="62"/>
        <v>4.1840456499527363</v>
      </c>
      <c r="F448">
        <f t="shared" si="63"/>
        <v>2.0528247342758054E-36</v>
      </c>
      <c r="G448">
        <f t="shared" si="63"/>
        <v>2.7363913829606886E-49</v>
      </c>
      <c r="H448">
        <f t="shared" si="63"/>
        <v>1.4281939241083423E-63</v>
      </c>
      <c r="I448">
        <f t="shared" si="63"/>
        <v>3.9692805470657647E-80</v>
      </c>
      <c r="J448">
        <f t="shared" si="64"/>
        <v>2.052824734276079E-36</v>
      </c>
      <c r="K448">
        <f t="shared" si="59"/>
        <v>4.1840456499527363</v>
      </c>
      <c r="L448">
        <f t="shared" si="65"/>
        <v>17.506238000888416</v>
      </c>
    </row>
    <row r="449" spans="1:12" x14ac:dyDescent="0.25">
      <c r="A449">
        <f t="shared" si="66"/>
        <v>1051.8499999999801</v>
      </c>
      <c r="B449">
        <v>27</v>
      </c>
      <c r="C449">
        <f t="shared" si="60"/>
        <v>23.799347857817622</v>
      </c>
      <c r="D449">
        <f t="shared" si="61"/>
        <v>186.8342399908588</v>
      </c>
      <c r="E449">
        <f t="shared" si="62"/>
        <v>3.2006521421823777</v>
      </c>
      <c r="F449">
        <f t="shared" si="63"/>
        <v>8.8515426685990293E-37</v>
      </c>
      <c r="G449">
        <f t="shared" si="63"/>
        <v>1.034774954557958E-49</v>
      </c>
      <c r="H449">
        <f t="shared" si="63"/>
        <v>4.7252642177854917E-64</v>
      </c>
      <c r="I449">
        <f t="shared" si="63"/>
        <v>1.151731675607463E-80</v>
      </c>
      <c r="J449">
        <f t="shared" si="64"/>
        <v>8.8515426686000633E-37</v>
      </c>
      <c r="K449">
        <f t="shared" si="59"/>
        <v>3.2006521421823777</v>
      </c>
      <c r="L449">
        <f t="shared" si="65"/>
        <v>10.244174135256642</v>
      </c>
    </row>
    <row r="450" spans="1:12" x14ac:dyDescent="0.25">
      <c r="A450">
        <f t="shared" si="66"/>
        <v>1051.8999999999801</v>
      </c>
      <c r="B450">
        <v>30</v>
      </c>
      <c r="C450">
        <f t="shared" si="60"/>
        <v>23.782741365587981</v>
      </c>
      <c r="D450">
        <f t="shared" si="61"/>
        <v>186.78423999085885</v>
      </c>
      <c r="E450">
        <f t="shared" si="62"/>
        <v>6.2172586344120191</v>
      </c>
      <c r="F450">
        <f t="shared" si="63"/>
        <v>3.8010609301057216E-37</v>
      </c>
      <c r="G450">
        <f t="shared" si="63"/>
        <v>3.897017641456643E-50</v>
      </c>
      <c r="H450">
        <f t="shared" si="63"/>
        <v>1.5569826841594397E-64</v>
      </c>
      <c r="I450">
        <f t="shared" si="63"/>
        <v>3.3282013730559005E-81</v>
      </c>
      <c r="J450">
        <f t="shared" si="64"/>
        <v>3.8010609301061117E-37</v>
      </c>
      <c r="K450">
        <f t="shared" si="59"/>
        <v>6.2172586344120191</v>
      </c>
      <c r="L450">
        <f t="shared" si="65"/>
        <v>38.654304927170806</v>
      </c>
    </row>
    <row r="451" spans="1:12" x14ac:dyDescent="0.25">
      <c r="A451">
        <f t="shared" si="66"/>
        <v>1051.94999999998</v>
      </c>
      <c r="B451">
        <v>24</v>
      </c>
      <c r="C451">
        <f t="shared" si="60"/>
        <v>23.766134873358283</v>
      </c>
      <c r="D451">
        <f t="shared" si="61"/>
        <v>186.7342399908589</v>
      </c>
      <c r="E451">
        <f t="shared" si="62"/>
        <v>0.23386512664171732</v>
      </c>
      <c r="F451">
        <f t="shared" si="63"/>
        <v>1.6255841799686078E-37</v>
      </c>
      <c r="G451">
        <f t="shared" si="63"/>
        <v>1.4616305229542068E-50</v>
      </c>
      <c r="H451">
        <f t="shared" si="63"/>
        <v>5.1092862682396686E-65</v>
      </c>
      <c r="I451">
        <f t="shared" si="63"/>
        <v>9.5782605878427187E-82</v>
      </c>
      <c r="J451">
        <f t="shared" si="64"/>
        <v>1.625584179968754E-37</v>
      </c>
      <c r="K451">
        <f t="shared" si="59"/>
        <v>0.23386512664171732</v>
      </c>
      <c r="L451">
        <f t="shared" si="65"/>
        <v>5.4692897459146482E-2</v>
      </c>
    </row>
    <row r="452" spans="1:12" x14ac:dyDescent="0.25">
      <c r="A452">
        <f t="shared" si="66"/>
        <v>1051.99999999998</v>
      </c>
      <c r="B452">
        <v>19</v>
      </c>
      <c r="C452">
        <f t="shared" si="60"/>
        <v>23.749528381128641</v>
      </c>
      <c r="D452">
        <f t="shared" si="61"/>
        <v>186.68423999085894</v>
      </c>
      <c r="E452">
        <f t="shared" si="62"/>
        <v>-4.7495283811286413</v>
      </c>
      <c r="F452">
        <f t="shared" si="63"/>
        <v>6.9236142905017835E-38</v>
      </c>
      <c r="G452">
        <f t="shared" si="63"/>
        <v>5.4596097964364543E-51</v>
      </c>
      <c r="H452">
        <f t="shared" si="63"/>
        <v>1.6697654054206863E-65</v>
      </c>
      <c r="I452">
        <f t="shared" si="63"/>
        <v>2.7452536017597332E-82</v>
      </c>
      <c r="J452">
        <f t="shared" si="64"/>
        <v>6.9236142905023295E-38</v>
      </c>
      <c r="K452">
        <f t="shared" si="59"/>
        <v>-4.7495283811286413</v>
      </c>
      <c r="L452">
        <f t="shared" si="65"/>
        <v>22.558019843146454</v>
      </c>
    </row>
    <row r="453" spans="1:12" x14ac:dyDescent="0.25">
      <c r="A453">
        <f t="shared" si="66"/>
        <v>1052.0499999999799</v>
      </c>
      <c r="B453">
        <v>25</v>
      </c>
      <c r="C453">
        <f t="shared" ref="C453:C512" si="67">$O$12*A453+$P$12</f>
        <v>23.732921888899</v>
      </c>
      <c r="D453">
        <f t="shared" ref="D453:D512" si="68">1253.6-A453-$M$5</f>
        <v>186.63423999085899</v>
      </c>
      <c r="E453">
        <f t="shared" ref="E453:E512" si="69">B453-C453</f>
        <v>1.2670781111010001</v>
      </c>
      <c r="F453">
        <f t="shared" si="63"/>
        <v>2.9368044929102831E-38</v>
      </c>
      <c r="G453">
        <f t="shared" si="63"/>
        <v>2.0309740468428008E-51</v>
      </c>
      <c r="H453">
        <f t="shared" si="63"/>
        <v>5.4346233481864705E-66</v>
      </c>
      <c r="I453">
        <f t="shared" si="63"/>
        <v>7.8360475085661986E-83</v>
      </c>
      <c r="J453">
        <f t="shared" si="64"/>
        <v>2.9368044929104862E-38</v>
      </c>
      <c r="K453">
        <f t="shared" si="59"/>
        <v>1.2670781111010001</v>
      </c>
      <c r="L453">
        <f t="shared" si="65"/>
        <v>1.6054869396312783</v>
      </c>
    </row>
    <row r="454" spans="1:12" x14ac:dyDescent="0.25">
      <c r="A454">
        <f t="shared" si="66"/>
        <v>1052.0999999999799</v>
      </c>
      <c r="B454">
        <v>25</v>
      </c>
      <c r="C454">
        <f t="shared" si="67"/>
        <v>23.716315396669359</v>
      </c>
      <c r="D454">
        <f t="shared" si="68"/>
        <v>186.58423999085903</v>
      </c>
      <c r="E454">
        <f t="shared" si="69"/>
        <v>1.2836846033306415</v>
      </c>
      <c r="F454">
        <f t="shared" ref="F454:I512" si="70">F$5*EXP(-(($D454-F$6)^2)/(2*F$7^2))</f>
        <v>1.2406119921815091E-38</v>
      </c>
      <c r="G454">
        <f t="shared" si="70"/>
        <v>7.5242966894206913E-52</v>
      </c>
      <c r="H454">
        <f t="shared" si="70"/>
        <v>1.7615793483327444E-66</v>
      </c>
      <c r="I454">
        <f t="shared" si="70"/>
        <v>2.2275651740616789E-83</v>
      </c>
      <c r="J454">
        <f t="shared" si="64"/>
        <v>1.2406119921815842E-38</v>
      </c>
      <c r="K454">
        <f t="shared" si="59"/>
        <v>1.2836846033306415</v>
      </c>
      <c r="L454">
        <f t="shared" si="65"/>
        <v>1.6478461608281465</v>
      </c>
    </row>
    <row r="455" spans="1:12" x14ac:dyDescent="0.25">
      <c r="A455">
        <f t="shared" si="66"/>
        <v>1052.1499999999799</v>
      </c>
      <c r="B455">
        <v>19</v>
      </c>
      <c r="C455">
        <f t="shared" si="67"/>
        <v>23.699708904439717</v>
      </c>
      <c r="D455">
        <f t="shared" si="68"/>
        <v>186.53423999085908</v>
      </c>
      <c r="E455">
        <f t="shared" si="69"/>
        <v>-4.6997089044397171</v>
      </c>
      <c r="F455">
        <f t="shared" si="70"/>
        <v>5.2193411279812186E-39</v>
      </c>
      <c r="G455">
        <f t="shared" si="70"/>
        <v>2.7761710343585728E-52</v>
      </c>
      <c r="H455">
        <f t="shared" si="70"/>
        <v>5.6866138568119568E-67</v>
      </c>
      <c r="I455">
        <f t="shared" si="70"/>
        <v>6.3064150109204992E-84</v>
      </c>
      <c r="J455">
        <f t="shared" si="64"/>
        <v>5.2193411279814959E-39</v>
      </c>
      <c r="K455">
        <f t="shared" si="59"/>
        <v>-4.6997089044397171</v>
      </c>
      <c r="L455">
        <f t="shared" si="65"/>
        <v>22.087263786469965</v>
      </c>
    </row>
    <row r="456" spans="1:12" x14ac:dyDescent="0.25">
      <c r="A456">
        <f t="shared" si="66"/>
        <v>1052.1999999999798</v>
      </c>
      <c r="B456">
        <v>23</v>
      </c>
      <c r="C456">
        <f t="shared" si="67"/>
        <v>23.683102412210076</v>
      </c>
      <c r="D456">
        <f t="shared" si="68"/>
        <v>186.48423999085912</v>
      </c>
      <c r="E456">
        <f t="shared" si="69"/>
        <v>-0.68310241221007573</v>
      </c>
      <c r="F456">
        <f t="shared" si="70"/>
        <v>2.1868256489131841E-39</v>
      </c>
      <c r="G456">
        <f t="shared" si="70"/>
        <v>1.0201059816117687E-52</v>
      </c>
      <c r="H456">
        <f t="shared" si="70"/>
        <v>1.8282013967309745E-67</v>
      </c>
      <c r="I456">
        <f t="shared" si="70"/>
        <v>1.7780887895102504E-84</v>
      </c>
      <c r="J456">
        <f t="shared" si="64"/>
        <v>2.1868256489132863E-39</v>
      </c>
      <c r="K456">
        <f t="shared" si="59"/>
        <v>-0.68310241221007573</v>
      </c>
      <c r="L456">
        <f t="shared" si="65"/>
        <v>0.46662890556722419</v>
      </c>
    </row>
    <row r="457" spans="1:12" x14ac:dyDescent="0.25">
      <c r="A457">
        <f t="shared" si="66"/>
        <v>1052.2499999999798</v>
      </c>
      <c r="B457">
        <v>24</v>
      </c>
      <c r="C457">
        <f t="shared" si="67"/>
        <v>23.666495919980434</v>
      </c>
      <c r="D457">
        <f t="shared" si="68"/>
        <v>186.43423999085917</v>
      </c>
      <c r="E457">
        <f t="shared" si="69"/>
        <v>0.33350408001956566</v>
      </c>
      <c r="F457">
        <f t="shared" si="70"/>
        <v>9.1249691355070671E-40</v>
      </c>
      <c r="G457">
        <f t="shared" si="70"/>
        <v>3.7330442542511528E-53</v>
      </c>
      <c r="H457">
        <f t="shared" si="70"/>
        <v>5.8534660333241439E-68</v>
      </c>
      <c r="I457">
        <f t="shared" si="70"/>
        <v>4.9927878083174817E-85</v>
      </c>
      <c r="J457">
        <f t="shared" si="64"/>
        <v>9.1249691355074406E-40</v>
      </c>
      <c r="K457">
        <f t="shared" si="59"/>
        <v>0.33350408001956566</v>
      </c>
      <c r="L457">
        <f t="shared" si="65"/>
        <v>0.11122497138969685</v>
      </c>
    </row>
    <row r="458" spans="1:12" x14ac:dyDescent="0.25">
      <c r="A458">
        <f t="shared" si="66"/>
        <v>1052.2999999999797</v>
      </c>
      <c r="B458">
        <v>29</v>
      </c>
      <c r="C458">
        <f t="shared" si="67"/>
        <v>23.649889427750736</v>
      </c>
      <c r="D458">
        <f t="shared" si="68"/>
        <v>186.38423999085921</v>
      </c>
      <c r="E458">
        <f t="shared" si="69"/>
        <v>5.3501105722492639</v>
      </c>
      <c r="F458">
        <f t="shared" si="70"/>
        <v>3.791992048904436E-40</v>
      </c>
      <c r="G458">
        <f t="shared" si="70"/>
        <v>1.3605037756827628E-53</v>
      </c>
      <c r="H458">
        <f t="shared" si="70"/>
        <v>1.8664696716037246E-68</v>
      </c>
      <c r="I458">
        <f t="shared" si="70"/>
        <v>1.3962125682658744E-85</v>
      </c>
      <c r="J458">
        <f t="shared" si="64"/>
        <v>3.7919920489045722E-40</v>
      </c>
      <c r="K458">
        <f t="shared" si="59"/>
        <v>5.3501105722492639</v>
      </c>
      <c r="L458">
        <f t="shared" si="65"/>
        <v>28.623683135293344</v>
      </c>
    </row>
    <row r="459" spans="1:12" x14ac:dyDescent="0.25">
      <c r="A459">
        <f t="shared" si="66"/>
        <v>1052.3499999999797</v>
      </c>
      <c r="B459">
        <v>21</v>
      </c>
      <c r="C459">
        <f t="shared" si="67"/>
        <v>23.633282935521095</v>
      </c>
      <c r="D459">
        <f t="shared" si="68"/>
        <v>186.33423999085926</v>
      </c>
      <c r="E459">
        <f t="shared" si="69"/>
        <v>-2.6332829355210947</v>
      </c>
      <c r="F459">
        <f t="shared" si="70"/>
        <v>1.5693586324379918E-40</v>
      </c>
      <c r="G459">
        <f t="shared" si="70"/>
        <v>4.938046020665525E-54</v>
      </c>
      <c r="H459">
        <f t="shared" si="70"/>
        <v>5.9271721483410746E-69</v>
      </c>
      <c r="I459">
        <f t="shared" si="70"/>
        <v>3.8884699382426989E-86</v>
      </c>
      <c r="J459">
        <f t="shared" si="64"/>
        <v>1.5693586324380411E-40</v>
      </c>
      <c r="K459">
        <f t="shared" si="59"/>
        <v>-2.6332829355210947</v>
      </c>
      <c r="L459">
        <f t="shared" si="65"/>
        <v>6.9341790185065939</v>
      </c>
    </row>
    <row r="460" spans="1:12" x14ac:dyDescent="0.25">
      <c r="A460">
        <f t="shared" si="66"/>
        <v>1052.3999999999796</v>
      </c>
      <c r="B460">
        <v>29</v>
      </c>
      <c r="C460">
        <f t="shared" si="67"/>
        <v>23.616676443291453</v>
      </c>
      <c r="D460">
        <f t="shared" si="68"/>
        <v>186.28423999085931</v>
      </c>
      <c r="E460">
        <f t="shared" si="69"/>
        <v>5.3833235567085467</v>
      </c>
      <c r="F460">
        <f t="shared" si="70"/>
        <v>6.4683833707440006E-41</v>
      </c>
      <c r="G460">
        <f t="shared" si="70"/>
        <v>1.784963268444227E-54</v>
      </c>
      <c r="H460">
        <f t="shared" si="70"/>
        <v>1.874532236229621E-69</v>
      </c>
      <c r="I460">
        <f t="shared" si="70"/>
        <v>1.0785113433545077E-86</v>
      </c>
      <c r="J460">
        <f t="shared" si="64"/>
        <v>6.468383370744179E-41</v>
      </c>
      <c r="K460">
        <f t="shared" ref="K460:K512" si="71">E460-J460</f>
        <v>5.3833235567085467</v>
      </c>
      <c r="L460">
        <f t="shared" si="65"/>
        <v>28.980172516213159</v>
      </c>
    </row>
    <row r="461" spans="1:12" x14ac:dyDescent="0.25">
      <c r="A461">
        <f t="shared" si="66"/>
        <v>1052.4499999999796</v>
      </c>
      <c r="B461">
        <v>30</v>
      </c>
      <c r="C461">
        <f t="shared" si="67"/>
        <v>23.600069951061812</v>
      </c>
      <c r="D461">
        <f t="shared" si="68"/>
        <v>186.23423999085935</v>
      </c>
      <c r="E461">
        <f t="shared" si="69"/>
        <v>6.3999300489381881</v>
      </c>
      <c r="F461">
        <f t="shared" si="70"/>
        <v>2.655143952547317E-41</v>
      </c>
      <c r="G461">
        <f t="shared" si="70"/>
        <v>6.4257259971567772E-55</v>
      </c>
      <c r="H461">
        <f t="shared" si="70"/>
        <v>5.904145538530351E-70</v>
      </c>
      <c r="I461">
        <f t="shared" si="70"/>
        <v>2.9791300168316757E-87</v>
      </c>
      <c r="J461">
        <f t="shared" ref="J461:J512" si="72">F461+G461+H461+I461</f>
        <v>2.6551439525473812E-41</v>
      </c>
      <c r="K461">
        <f t="shared" si="71"/>
        <v>6.3999300489381881</v>
      </c>
      <c r="L461">
        <f t="shared" ref="L461:L512" si="73">(K461)^2</f>
        <v>40.959104631301962</v>
      </c>
    </row>
    <row r="462" spans="1:12" x14ac:dyDescent="0.25">
      <c r="A462">
        <f t="shared" ref="A462:A512" si="74">A461+$B$7</f>
        <v>1052.4999999999795</v>
      </c>
      <c r="B462">
        <v>25</v>
      </c>
      <c r="C462">
        <f t="shared" si="67"/>
        <v>23.583463458832171</v>
      </c>
      <c r="D462">
        <f t="shared" si="68"/>
        <v>186.1842399908594</v>
      </c>
      <c r="E462">
        <f t="shared" si="69"/>
        <v>1.4165365411678295</v>
      </c>
      <c r="F462">
        <f t="shared" si="70"/>
        <v>1.0854233517317818E-41</v>
      </c>
      <c r="G462">
        <f t="shared" si="70"/>
        <v>2.3037422673080374E-55</v>
      </c>
      <c r="H462">
        <f t="shared" si="70"/>
        <v>1.8519956581117804E-70</v>
      </c>
      <c r="I462">
        <f t="shared" si="70"/>
        <v>8.1954530417778011E-88</v>
      </c>
      <c r="J462">
        <f t="shared" si="72"/>
        <v>1.0854233517318049E-41</v>
      </c>
      <c r="K462">
        <f t="shared" si="71"/>
        <v>1.4165365411678295</v>
      </c>
      <c r="L462">
        <f t="shared" si="73"/>
        <v>2.0065757724637177</v>
      </c>
    </row>
    <row r="463" spans="1:12" x14ac:dyDescent="0.25">
      <c r="A463">
        <f t="shared" si="74"/>
        <v>1052.5499999999795</v>
      </c>
      <c r="B463">
        <v>29</v>
      </c>
      <c r="C463">
        <f t="shared" si="67"/>
        <v>23.566856966602529</v>
      </c>
      <c r="D463">
        <f t="shared" si="68"/>
        <v>186.13423999085944</v>
      </c>
      <c r="E463">
        <f t="shared" si="69"/>
        <v>5.4331430333974708</v>
      </c>
      <c r="F463">
        <f t="shared" si="70"/>
        <v>4.4190510452838385E-42</v>
      </c>
      <c r="G463">
        <f t="shared" si="70"/>
        <v>8.2255386444970397E-56</v>
      </c>
      <c r="H463">
        <f t="shared" si="70"/>
        <v>5.7855099211041435E-71</v>
      </c>
      <c r="I463">
        <f t="shared" si="70"/>
        <v>2.2453044847133923E-88</v>
      </c>
      <c r="J463">
        <f t="shared" si="72"/>
        <v>4.4190510452839207E-42</v>
      </c>
      <c r="K463">
        <f t="shared" si="71"/>
        <v>5.4331430333974708</v>
      </c>
      <c r="L463">
        <f t="shared" si="73"/>
        <v>29.519043221355471</v>
      </c>
    </row>
    <row r="464" spans="1:12" x14ac:dyDescent="0.25">
      <c r="A464">
        <f t="shared" si="74"/>
        <v>1052.5999999999794</v>
      </c>
      <c r="B464">
        <v>22</v>
      </c>
      <c r="C464">
        <f t="shared" si="67"/>
        <v>23.550250474372888</v>
      </c>
      <c r="D464">
        <f t="shared" si="68"/>
        <v>186.08423999085949</v>
      </c>
      <c r="E464">
        <f t="shared" si="69"/>
        <v>-1.5502504743728878</v>
      </c>
      <c r="F464">
        <f t="shared" si="70"/>
        <v>1.7917509541298212E-42</v>
      </c>
      <c r="G464">
        <f t="shared" si="70"/>
        <v>2.9249171730845308E-56</v>
      </c>
      <c r="H464">
        <f t="shared" si="70"/>
        <v>1.7999568329838752E-71</v>
      </c>
      <c r="I464">
        <f t="shared" si="70"/>
        <v>6.1262722117092908E-89</v>
      </c>
      <c r="J464">
        <f t="shared" si="72"/>
        <v>1.7917509541298506E-42</v>
      </c>
      <c r="K464">
        <f t="shared" si="71"/>
        <v>-1.5502504743728878</v>
      </c>
      <c r="L464">
        <f t="shared" si="73"/>
        <v>2.4032765332933637</v>
      </c>
    </row>
    <row r="465" spans="1:12" x14ac:dyDescent="0.25">
      <c r="A465">
        <f t="shared" si="74"/>
        <v>1052.6499999999794</v>
      </c>
      <c r="B465">
        <v>19</v>
      </c>
      <c r="C465">
        <f t="shared" si="67"/>
        <v>23.533643982143246</v>
      </c>
      <c r="D465">
        <f t="shared" si="68"/>
        <v>186.03423999085953</v>
      </c>
      <c r="E465">
        <f t="shared" si="69"/>
        <v>-4.5336439821432464</v>
      </c>
      <c r="F465">
        <f t="shared" si="70"/>
        <v>7.2351083502158505E-43</v>
      </c>
      <c r="G465">
        <f t="shared" si="70"/>
        <v>1.0358134986149433E-56</v>
      </c>
      <c r="H465">
        <f t="shared" si="70"/>
        <v>5.5770084922244572E-72</v>
      </c>
      <c r="I465">
        <f t="shared" si="70"/>
        <v>1.6647004815331422E-89</v>
      </c>
      <c r="J465">
        <f t="shared" si="72"/>
        <v>7.235108350215954E-43</v>
      </c>
      <c r="K465">
        <f t="shared" si="71"/>
        <v>-4.5336439821432464</v>
      </c>
      <c r="L465">
        <f t="shared" si="73"/>
        <v>20.553927756823672</v>
      </c>
    </row>
    <row r="466" spans="1:12" x14ac:dyDescent="0.25">
      <c r="A466">
        <f t="shared" si="74"/>
        <v>1052.6999999999794</v>
      </c>
      <c r="B466">
        <v>28</v>
      </c>
      <c r="C466">
        <f t="shared" si="67"/>
        <v>23.517037489913548</v>
      </c>
      <c r="D466">
        <f t="shared" si="68"/>
        <v>185.98423999085958</v>
      </c>
      <c r="E466">
        <f t="shared" si="69"/>
        <v>4.4829625100864519</v>
      </c>
      <c r="F466">
        <f t="shared" si="70"/>
        <v>2.909586030896103E-43</v>
      </c>
      <c r="G466">
        <f t="shared" si="70"/>
        <v>3.6531569332686764E-57</v>
      </c>
      <c r="H466">
        <f t="shared" si="70"/>
        <v>1.7209144865081696E-72</v>
      </c>
      <c r="I466">
        <f t="shared" si="70"/>
        <v>4.5049988963076723E-90</v>
      </c>
      <c r="J466">
        <f t="shared" si="72"/>
        <v>2.9095860308961396E-43</v>
      </c>
      <c r="K466">
        <f t="shared" si="71"/>
        <v>4.4829625100864519</v>
      </c>
      <c r="L466">
        <f t="shared" si="73"/>
        <v>20.096952866840621</v>
      </c>
    </row>
    <row r="467" spans="1:12" x14ac:dyDescent="0.25">
      <c r="A467">
        <f t="shared" si="74"/>
        <v>1052.7499999999793</v>
      </c>
      <c r="B467">
        <v>16</v>
      </c>
      <c r="C467">
        <f t="shared" si="67"/>
        <v>23.500430997683907</v>
      </c>
      <c r="D467">
        <f t="shared" si="68"/>
        <v>185.93423999085962</v>
      </c>
      <c r="E467">
        <f t="shared" si="69"/>
        <v>-7.5004309976839068</v>
      </c>
      <c r="F467">
        <f t="shared" si="70"/>
        <v>1.1652956770730368E-43</v>
      </c>
      <c r="G467">
        <f t="shared" si="70"/>
        <v>1.2831394591434456E-57</v>
      </c>
      <c r="H467">
        <f t="shared" si="70"/>
        <v>5.2885430483813061E-73</v>
      </c>
      <c r="I467">
        <f t="shared" si="70"/>
        <v>1.2141491534768514E-90</v>
      </c>
      <c r="J467">
        <f t="shared" si="72"/>
        <v>1.1652956770730495E-43</v>
      </c>
      <c r="K467">
        <f t="shared" si="71"/>
        <v>-7.5004309976839068</v>
      </c>
      <c r="L467">
        <f t="shared" si="73"/>
        <v>56.256465151017608</v>
      </c>
    </row>
    <row r="468" spans="1:12" x14ac:dyDescent="0.25">
      <c r="A468">
        <f t="shared" si="74"/>
        <v>1052.7999999999793</v>
      </c>
      <c r="B468">
        <v>25</v>
      </c>
      <c r="C468">
        <f t="shared" si="67"/>
        <v>23.483824505454265</v>
      </c>
      <c r="D468">
        <f t="shared" si="68"/>
        <v>185.88423999085967</v>
      </c>
      <c r="E468">
        <f t="shared" si="69"/>
        <v>1.5161754945457346</v>
      </c>
      <c r="F468">
        <f t="shared" si="70"/>
        <v>4.6479327577486607E-44</v>
      </c>
      <c r="G468">
        <f t="shared" si="70"/>
        <v>4.488468284544256E-58</v>
      </c>
      <c r="H468">
        <f t="shared" si="70"/>
        <v>1.6185702958936316E-73</v>
      </c>
      <c r="I468">
        <f t="shared" si="70"/>
        <v>3.2588784514457031E-91</v>
      </c>
      <c r="J468">
        <f t="shared" si="72"/>
        <v>4.6479327577487055E-44</v>
      </c>
      <c r="K468">
        <f t="shared" si="71"/>
        <v>1.5161754945457346</v>
      </c>
      <c r="L468">
        <f t="shared" si="73"/>
        <v>2.2987881302610029</v>
      </c>
    </row>
    <row r="469" spans="1:12" x14ac:dyDescent="0.25">
      <c r="A469">
        <f t="shared" si="74"/>
        <v>1052.8499999999792</v>
      </c>
      <c r="B469">
        <v>29</v>
      </c>
      <c r="C469">
        <f t="shared" si="67"/>
        <v>23.467218013224624</v>
      </c>
      <c r="D469">
        <f t="shared" si="68"/>
        <v>185.83423999085971</v>
      </c>
      <c r="E469">
        <f t="shared" si="69"/>
        <v>5.532781986775376</v>
      </c>
      <c r="F469">
        <f t="shared" si="70"/>
        <v>1.8463001553970952E-44</v>
      </c>
      <c r="G469">
        <f t="shared" si="70"/>
        <v>1.563656050694908E-58</v>
      </c>
      <c r="H469">
        <f t="shared" si="70"/>
        <v>4.9333946299851003E-74</v>
      </c>
      <c r="I469">
        <f t="shared" si="70"/>
        <v>8.7113016503815685E-92</v>
      </c>
      <c r="J469">
        <f t="shared" si="72"/>
        <v>1.8463001553971109E-44</v>
      </c>
      <c r="K469">
        <f t="shared" si="71"/>
        <v>5.532781986775376</v>
      </c>
      <c r="L469">
        <f t="shared" si="73"/>
        <v>30.611676513186076</v>
      </c>
    </row>
    <row r="470" spans="1:12" x14ac:dyDescent="0.25">
      <c r="A470">
        <f t="shared" si="74"/>
        <v>1052.8999999999792</v>
      </c>
      <c r="B470">
        <v>36</v>
      </c>
      <c r="C470">
        <f t="shared" si="67"/>
        <v>23.450611520994983</v>
      </c>
      <c r="D470">
        <f t="shared" si="68"/>
        <v>185.78423999085976</v>
      </c>
      <c r="E470">
        <f t="shared" si="69"/>
        <v>12.549388479005017</v>
      </c>
      <c r="F470">
        <f t="shared" si="70"/>
        <v>7.3040467586241047E-45</v>
      </c>
      <c r="G470">
        <f t="shared" si="70"/>
        <v>5.4250415325017511E-59</v>
      </c>
      <c r="H470">
        <f t="shared" si="70"/>
        <v>1.4975416719176421E-74</v>
      </c>
      <c r="I470">
        <f t="shared" si="70"/>
        <v>2.3190852365989353E-92</v>
      </c>
      <c r="J470">
        <f t="shared" si="72"/>
        <v>7.3040467586241594E-45</v>
      </c>
      <c r="K470">
        <f t="shared" si="71"/>
        <v>12.549388479005017</v>
      </c>
      <c r="L470">
        <f t="shared" si="73"/>
        <v>157.48715119698386</v>
      </c>
    </row>
    <row r="471" spans="1:12" x14ac:dyDescent="0.25">
      <c r="A471">
        <f t="shared" si="74"/>
        <v>1052.9499999999791</v>
      </c>
      <c r="B471">
        <v>23</v>
      </c>
      <c r="C471">
        <f t="shared" si="67"/>
        <v>23.434005028765341</v>
      </c>
      <c r="D471">
        <f t="shared" si="68"/>
        <v>185.73423999085981</v>
      </c>
      <c r="E471">
        <f t="shared" si="69"/>
        <v>-0.43400502876534119</v>
      </c>
      <c r="F471">
        <f t="shared" si="70"/>
        <v>2.8776869812149896E-45</v>
      </c>
      <c r="G471">
        <f t="shared" si="70"/>
        <v>1.874492355874928E-59</v>
      </c>
      <c r="H471">
        <f t="shared" si="70"/>
        <v>4.5272110875540182E-75</v>
      </c>
      <c r="I471">
        <f t="shared" si="70"/>
        <v>6.1484994501568832E-93</v>
      </c>
      <c r="J471">
        <f t="shared" si="72"/>
        <v>2.8776869812150082E-45</v>
      </c>
      <c r="K471">
        <f t="shared" si="71"/>
        <v>-0.43400502876534119</v>
      </c>
      <c r="L471">
        <f t="shared" si="73"/>
        <v>0.18836036499360465</v>
      </c>
    </row>
    <row r="472" spans="1:12" x14ac:dyDescent="0.25">
      <c r="A472">
        <f t="shared" si="74"/>
        <v>1052.9999999999791</v>
      </c>
      <c r="B472">
        <v>25</v>
      </c>
      <c r="C472">
        <f t="shared" si="67"/>
        <v>23.4173985365357</v>
      </c>
      <c r="D472">
        <f t="shared" si="68"/>
        <v>185.68423999085985</v>
      </c>
      <c r="E472">
        <f t="shared" si="69"/>
        <v>1.5826014634643002</v>
      </c>
      <c r="F472">
        <f t="shared" si="70"/>
        <v>1.1291257923678305E-45</v>
      </c>
      <c r="G472">
        <f t="shared" si="70"/>
        <v>6.4503465607358552E-60</v>
      </c>
      <c r="H472">
        <f t="shared" si="70"/>
        <v>1.3630172165798665E-75</v>
      </c>
      <c r="I472">
        <f t="shared" si="70"/>
        <v>1.6234552973957356E-93</v>
      </c>
      <c r="J472">
        <f t="shared" si="72"/>
        <v>1.1291257923678369E-45</v>
      </c>
      <c r="K472">
        <f t="shared" si="71"/>
        <v>1.5826014634643002</v>
      </c>
      <c r="L472">
        <f t="shared" si="73"/>
        <v>2.5046273921593447</v>
      </c>
    </row>
    <row r="473" spans="1:12" x14ac:dyDescent="0.25">
      <c r="A473">
        <f t="shared" si="74"/>
        <v>1053.049999999979</v>
      </c>
      <c r="B473">
        <v>22</v>
      </c>
      <c r="C473">
        <f t="shared" si="67"/>
        <v>23.400792044306058</v>
      </c>
      <c r="D473">
        <f t="shared" si="68"/>
        <v>185.6342399908599</v>
      </c>
      <c r="E473">
        <f t="shared" si="69"/>
        <v>-1.4007920443060584</v>
      </c>
      <c r="F473">
        <f t="shared" si="70"/>
        <v>4.4122475711285961E-46</v>
      </c>
      <c r="G473">
        <f t="shared" si="70"/>
        <v>2.2105543266326194E-60</v>
      </c>
      <c r="H473">
        <f t="shared" si="70"/>
        <v>4.0868689071867792E-76</v>
      </c>
      <c r="I473">
        <f t="shared" si="70"/>
        <v>4.2690407408295916E-94</v>
      </c>
      <c r="J473">
        <f t="shared" si="72"/>
        <v>4.4122475711286178E-46</v>
      </c>
      <c r="K473">
        <f t="shared" si="71"/>
        <v>-1.4007920443060584</v>
      </c>
      <c r="L473">
        <f t="shared" si="73"/>
        <v>1.9622183513911464</v>
      </c>
    </row>
    <row r="474" spans="1:12" x14ac:dyDescent="0.25">
      <c r="A474">
        <f t="shared" si="74"/>
        <v>1053.099999999979</v>
      </c>
      <c r="B474">
        <v>33</v>
      </c>
      <c r="C474">
        <f t="shared" si="67"/>
        <v>23.38418555207636</v>
      </c>
      <c r="D474">
        <f t="shared" si="68"/>
        <v>185.58423999085994</v>
      </c>
      <c r="E474">
        <f t="shared" si="69"/>
        <v>9.6158144479236398</v>
      </c>
      <c r="F474">
        <f t="shared" si="70"/>
        <v>1.717102363988852E-46</v>
      </c>
      <c r="G474">
        <f t="shared" si="70"/>
        <v>7.5446327612871154E-61</v>
      </c>
      <c r="H474">
        <f t="shared" si="70"/>
        <v>1.2203905657979119E-76</v>
      </c>
      <c r="I474">
        <f t="shared" si="70"/>
        <v>1.1179928677432294E-94</v>
      </c>
      <c r="J474">
        <f t="shared" si="72"/>
        <v>1.7171023639888596E-46</v>
      </c>
      <c r="K474">
        <f t="shared" si="71"/>
        <v>9.6158144479236398</v>
      </c>
      <c r="L474">
        <f t="shared" si="73"/>
        <v>92.463887496897016</v>
      </c>
    </row>
    <row r="475" spans="1:12" x14ac:dyDescent="0.25">
      <c r="A475">
        <f t="shared" si="74"/>
        <v>1053.1499999999789</v>
      </c>
      <c r="B475">
        <v>24</v>
      </c>
      <c r="C475">
        <f t="shared" si="67"/>
        <v>23.367579059846719</v>
      </c>
      <c r="D475">
        <f t="shared" si="68"/>
        <v>185.53423999085999</v>
      </c>
      <c r="E475">
        <f t="shared" si="69"/>
        <v>0.63242094015328121</v>
      </c>
      <c r="F475">
        <f t="shared" si="70"/>
        <v>6.6550491656735891E-47</v>
      </c>
      <c r="G475">
        <f t="shared" si="70"/>
        <v>2.5644473456798641E-61</v>
      </c>
      <c r="H475">
        <f t="shared" si="70"/>
        <v>3.6293240351466733E-77</v>
      </c>
      <c r="I475">
        <f t="shared" si="70"/>
        <v>2.9158591069058648E-95</v>
      </c>
      <c r="J475">
        <f t="shared" si="72"/>
        <v>6.6550491656736144E-47</v>
      </c>
      <c r="K475">
        <f t="shared" si="71"/>
        <v>0.63242094015328121</v>
      </c>
      <c r="L475">
        <f t="shared" si="73"/>
        <v>0.3999562455443601</v>
      </c>
    </row>
    <row r="476" spans="1:12" x14ac:dyDescent="0.25">
      <c r="A476">
        <f t="shared" si="74"/>
        <v>1053.1999999999789</v>
      </c>
      <c r="B476">
        <v>29</v>
      </c>
      <c r="C476">
        <f t="shared" si="67"/>
        <v>23.350972567617077</v>
      </c>
      <c r="D476">
        <f t="shared" si="68"/>
        <v>185.48423999086003</v>
      </c>
      <c r="E476">
        <f t="shared" si="69"/>
        <v>5.6490274323829226</v>
      </c>
      <c r="F476">
        <f t="shared" si="70"/>
        <v>2.5687694000040017E-47</v>
      </c>
      <c r="G476">
        <f t="shared" si="70"/>
        <v>8.6809696196110212E-62</v>
      </c>
      <c r="H476">
        <f t="shared" si="70"/>
        <v>1.0749083008992398E-77</v>
      </c>
      <c r="I476">
        <f t="shared" si="70"/>
        <v>7.5737821003752511E-96</v>
      </c>
      <c r="J476">
        <f t="shared" si="72"/>
        <v>2.5687694000040104E-47</v>
      </c>
      <c r="K476">
        <f t="shared" si="71"/>
        <v>5.6490274323829226</v>
      </c>
      <c r="L476">
        <f t="shared" si="73"/>
        <v>31.911510931814796</v>
      </c>
    </row>
    <row r="477" spans="1:12" x14ac:dyDescent="0.25">
      <c r="A477">
        <f t="shared" si="74"/>
        <v>1053.2499999999789</v>
      </c>
      <c r="B477">
        <v>21</v>
      </c>
      <c r="C477">
        <f t="shared" si="67"/>
        <v>23.334366075387436</v>
      </c>
      <c r="D477">
        <f t="shared" si="68"/>
        <v>185.43423999086008</v>
      </c>
      <c r="E477">
        <f t="shared" si="69"/>
        <v>-2.334366075387436</v>
      </c>
      <c r="F477">
        <f t="shared" si="70"/>
        <v>9.8745596748107248E-48</v>
      </c>
      <c r="G477">
        <f t="shared" si="70"/>
        <v>2.9265871072773813E-62</v>
      </c>
      <c r="H477">
        <f t="shared" si="70"/>
        <v>3.1705591317372389E-78</v>
      </c>
      <c r="I477">
        <f t="shared" si="70"/>
        <v>1.9591958216426061E-96</v>
      </c>
      <c r="J477">
        <f t="shared" si="72"/>
        <v>9.874559674810754E-48</v>
      </c>
      <c r="K477">
        <f t="shared" si="71"/>
        <v>-2.334366075387436</v>
      </c>
      <c r="L477">
        <f t="shared" si="73"/>
        <v>5.4492649739197407</v>
      </c>
    </row>
    <row r="478" spans="1:12" x14ac:dyDescent="0.25">
      <c r="A478">
        <f t="shared" si="74"/>
        <v>1053.2999999999788</v>
      </c>
      <c r="B478">
        <v>23</v>
      </c>
      <c r="C478">
        <f t="shared" si="67"/>
        <v>23.317759583157795</v>
      </c>
      <c r="D478">
        <f t="shared" si="68"/>
        <v>185.38423999086012</v>
      </c>
      <c r="E478">
        <f t="shared" si="69"/>
        <v>-0.31775958315779462</v>
      </c>
      <c r="F478">
        <f t="shared" si="70"/>
        <v>3.7803249013355311E-48</v>
      </c>
      <c r="G478">
        <f t="shared" si="70"/>
        <v>9.8259249445176119E-63</v>
      </c>
      <c r="H478">
        <f t="shared" si="70"/>
        <v>9.3136318395169574E-79</v>
      </c>
      <c r="I478">
        <f t="shared" si="70"/>
        <v>5.0473294655055391E-97</v>
      </c>
      <c r="J478">
        <f t="shared" si="72"/>
        <v>3.7803249013355408E-48</v>
      </c>
      <c r="K478">
        <f t="shared" si="71"/>
        <v>-0.31775958315779462</v>
      </c>
      <c r="L478">
        <f t="shared" si="73"/>
        <v>0.1009711526886154</v>
      </c>
    </row>
    <row r="479" spans="1:12" x14ac:dyDescent="0.25">
      <c r="A479">
        <f t="shared" si="74"/>
        <v>1053.3499999999788</v>
      </c>
      <c r="B479">
        <v>17</v>
      </c>
      <c r="C479">
        <f t="shared" si="67"/>
        <v>23.301153090928153</v>
      </c>
      <c r="D479">
        <f t="shared" si="68"/>
        <v>185.33423999086017</v>
      </c>
      <c r="E479">
        <f t="shared" si="69"/>
        <v>-6.3011530909281532</v>
      </c>
      <c r="F479">
        <f t="shared" si="70"/>
        <v>1.4413162532697076E-48</v>
      </c>
      <c r="G479">
        <f t="shared" si="70"/>
        <v>3.2855206306201119E-63</v>
      </c>
      <c r="H479">
        <f t="shared" si="70"/>
        <v>2.7247147618862874E-79</v>
      </c>
      <c r="I479">
        <f t="shared" si="70"/>
        <v>1.2949834897637097E-97</v>
      </c>
      <c r="J479">
        <f t="shared" si="72"/>
        <v>1.4413162532697109E-48</v>
      </c>
      <c r="K479">
        <f t="shared" si="71"/>
        <v>-6.3011530909281532</v>
      </c>
      <c r="L479">
        <f t="shared" si="73"/>
        <v>39.704530275313417</v>
      </c>
    </row>
    <row r="480" spans="1:12" x14ac:dyDescent="0.25">
      <c r="A480">
        <f t="shared" si="74"/>
        <v>1053.3999999999787</v>
      </c>
      <c r="B480">
        <v>16</v>
      </c>
      <c r="C480">
        <f t="shared" si="67"/>
        <v>23.284546598698512</v>
      </c>
      <c r="D480">
        <f t="shared" si="68"/>
        <v>185.28423999086021</v>
      </c>
      <c r="E480">
        <f t="shared" si="69"/>
        <v>-7.2845465986985118</v>
      </c>
      <c r="F480">
        <f t="shared" si="70"/>
        <v>5.4727827660752114E-49</v>
      </c>
      <c r="G480">
        <f t="shared" si="70"/>
        <v>1.0940917000920608E-63</v>
      </c>
      <c r="H480">
        <f t="shared" si="70"/>
        <v>7.9385610944158203E-80</v>
      </c>
      <c r="I480">
        <f t="shared" si="70"/>
        <v>3.3089147429634822E-98</v>
      </c>
      <c r="J480">
        <f t="shared" si="72"/>
        <v>5.472782766075222E-49</v>
      </c>
      <c r="K480">
        <f t="shared" si="71"/>
        <v>-7.2845465986985118</v>
      </c>
      <c r="L480">
        <f t="shared" si="73"/>
        <v>53.064619148610056</v>
      </c>
    </row>
    <row r="481" spans="1:12" x14ac:dyDescent="0.25">
      <c r="A481">
        <f t="shared" si="74"/>
        <v>1053.4499999999787</v>
      </c>
      <c r="B481">
        <v>19</v>
      </c>
      <c r="C481">
        <f t="shared" si="67"/>
        <v>23.267940106468814</v>
      </c>
      <c r="D481">
        <f t="shared" si="68"/>
        <v>185.23423999086026</v>
      </c>
      <c r="E481">
        <f t="shared" si="69"/>
        <v>-4.2679401064688136</v>
      </c>
      <c r="F481">
        <f t="shared" si="70"/>
        <v>2.0695499091743832E-49</v>
      </c>
      <c r="G481">
        <f t="shared" si="70"/>
        <v>3.6284573031995327E-64</v>
      </c>
      <c r="H481">
        <f t="shared" si="70"/>
        <v>2.3034633512976778E-80</v>
      </c>
      <c r="I481">
        <f t="shared" si="70"/>
        <v>8.4202636859106484E-99</v>
      </c>
      <c r="J481">
        <f t="shared" si="72"/>
        <v>2.069549909174387E-49</v>
      </c>
      <c r="K481">
        <f t="shared" si="71"/>
        <v>-4.2679401064688136</v>
      </c>
      <c r="L481">
        <f t="shared" si="73"/>
        <v>18.21531275240503</v>
      </c>
    </row>
    <row r="482" spans="1:12" x14ac:dyDescent="0.25">
      <c r="A482">
        <f t="shared" si="74"/>
        <v>1053.4999999999786</v>
      </c>
      <c r="B482">
        <v>21</v>
      </c>
      <c r="C482">
        <f t="shared" si="67"/>
        <v>23.251333614239172</v>
      </c>
      <c r="D482">
        <f t="shared" si="68"/>
        <v>185.18423999086031</v>
      </c>
      <c r="E482">
        <f t="shared" si="69"/>
        <v>-2.2513336142391722</v>
      </c>
      <c r="F482">
        <f t="shared" si="70"/>
        <v>7.7940352831344729E-50</v>
      </c>
      <c r="G482">
        <f t="shared" si="70"/>
        <v>1.1984200858627257E-64</v>
      </c>
      <c r="H482">
        <f t="shared" si="70"/>
        <v>6.6564027463516882E-81</v>
      </c>
      <c r="I482">
        <f t="shared" si="70"/>
        <v>2.1339516502718278E-99</v>
      </c>
      <c r="J482">
        <f t="shared" si="72"/>
        <v>7.7940352831344852E-50</v>
      </c>
      <c r="K482">
        <f t="shared" si="71"/>
        <v>-2.2513336142391722</v>
      </c>
      <c r="L482">
        <f t="shared" si="73"/>
        <v>5.068503042603214</v>
      </c>
    </row>
    <row r="483" spans="1:12" x14ac:dyDescent="0.25">
      <c r="A483">
        <f t="shared" si="74"/>
        <v>1053.5499999999786</v>
      </c>
      <c r="B483">
        <v>21</v>
      </c>
      <c r="C483">
        <f t="shared" si="67"/>
        <v>23.234727122009531</v>
      </c>
      <c r="D483">
        <f t="shared" si="68"/>
        <v>185.13423999086035</v>
      </c>
      <c r="E483">
        <f t="shared" si="69"/>
        <v>-2.2347271220095308</v>
      </c>
      <c r="F483">
        <f t="shared" si="70"/>
        <v>2.9232610459917055E-50</v>
      </c>
      <c r="G483">
        <f t="shared" si="70"/>
        <v>3.9419844823027239E-65</v>
      </c>
      <c r="H483">
        <f t="shared" si="70"/>
        <v>1.9156521176378534E-81</v>
      </c>
      <c r="I483">
        <f t="shared" si="70"/>
        <v>5.385948882645823E-100</v>
      </c>
      <c r="J483">
        <f t="shared" si="72"/>
        <v>2.9232610459917093E-50</v>
      </c>
      <c r="K483">
        <f t="shared" si="71"/>
        <v>-2.2347271220095308</v>
      </c>
      <c r="L483">
        <f t="shared" si="73"/>
        <v>4.9940053098450008</v>
      </c>
    </row>
    <row r="484" spans="1:12" x14ac:dyDescent="0.25">
      <c r="A484">
        <f t="shared" si="74"/>
        <v>1053.5999999999785</v>
      </c>
      <c r="B484">
        <v>33</v>
      </c>
      <c r="C484">
        <f t="shared" si="67"/>
        <v>23.218120629779889</v>
      </c>
      <c r="D484">
        <f t="shared" si="68"/>
        <v>185.0842399908604</v>
      </c>
      <c r="E484">
        <f t="shared" si="69"/>
        <v>9.7818793702201106</v>
      </c>
      <c r="F484">
        <f t="shared" si="70"/>
        <v>1.0919219593185268E-50</v>
      </c>
      <c r="G484">
        <f t="shared" si="70"/>
        <v>1.2913367480531184E-65</v>
      </c>
      <c r="H484">
        <f t="shared" si="70"/>
        <v>5.4905072037187419E-82</v>
      </c>
      <c r="I484">
        <f t="shared" si="70"/>
        <v>1.3538128999903893E-100</v>
      </c>
      <c r="J484">
        <f t="shared" si="72"/>
        <v>1.0919219593185279E-50</v>
      </c>
      <c r="K484">
        <f t="shared" si="71"/>
        <v>9.7818793702201106</v>
      </c>
      <c r="L484">
        <f t="shared" si="73"/>
        <v>95.685164013537786</v>
      </c>
    </row>
    <row r="485" spans="1:12" x14ac:dyDescent="0.25">
      <c r="A485">
        <f t="shared" si="74"/>
        <v>1053.6499999999785</v>
      </c>
      <c r="B485">
        <v>18</v>
      </c>
      <c r="C485">
        <f t="shared" si="67"/>
        <v>23.201514137550248</v>
      </c>
      <c r="D485">
        <f t="shared" si="68"/>
        <v>185.03423999086044</v>
      </c>
      <c r="E485">
        <f t="shared" si="69"/>
        <v>-5.2015141375502481</v>
      </c>
      <c r="F485">
        <f t="shared" si="70"/>
        <v>4.0619480938022619E-51</v>
      </c>
      <c r="G485">
        <f t="shared" si="70"/>
        <v>4.2129167624300808E-66</v>
      </c>
      <c r="H485">
        <f t="shared" si="70"/>
        <v>1.5672095017702546E-82</v>
      </c>
      <c r="I485">
        <f t="shared" si="70"/>
        <v>3.3890177033922355E-101</v>
      </c>
      <c r="J485">
        <f t="shared" si="72"/>
        <v>4.061948093802266E-51</v>
      </c>
      <c r="K485">
        <f t="shared" si="71"/>
        <v>-5.2015141375502481</v>
      </c>
      <c r="L485">
        <f t="shared" si="73"/>
        <v>27.0557493231351</v>
      </c>
    </row>
    <row r="486" spans="1:12" x14ac:dyDescent="0.25">
      <c r="A486">
        <f t="shared" si="74"/>
        <v>1053.6999999999784</v>
      </c>
      <c r="B486">
        <v>23</v>
      </c>
      <c r="C486">
        <f t="shared" si="67"/>
        <v>23.184907645320607</v>
      </c>
      <c r="D486">
        <f t="shared" si="68"/>
        <v>184.98423999086049</v>
      </c>
      <c r="E486">
        <f t="shared" si="69"/>
        <v>-0.18490764532060666</v>
      </c>
      <c r="F486">
        <f t="shared" si="70"/>
        <v>1.5048593379275292E-51</v>
      </c>
      <c r="G486">
        <f t="shared" si="70"/>
        <v>1.3688158195115393E-66</v>
      </c>
      <c r="H486">
        <f t="shared" si="70"/>
        <v>4.4551303482861945E-83</v>
      </c>
      <c r="I486">
        <f t="shared" si="70"/>
        <v>8.4490483558876018E-102</v>
      </c>
      <c r="J486">
        <f t="shared" si="72"/>
        <v>1.5048593379275306E-51</v>
      </c>
      <c r="K486">
        <f t="shared" si="71"/>
        <v>-0.18490764532060666</v>
      </c>
      <c r="L486">
        <f t="shared" si="73"/>
        <v>3.419083729801127E-2</v>
      </c>
    </row>
    <row r="487" spans="1:12" x14ac:dyDescent="0.25">
      <c r="A487">
        <f t="shared" si="74"/>
        <v>1053.7499999999784</v>
      </c>
      <c r="B487">
        <v>18</v>
      </c>
      <c r="C487">
        <f t="shared" si="67"/>
        <v>23.168301153090965</v>
      </c>
      <c r="D487">
        <f t="shared" si="68"/>
        <v>184.93423999086053</v>
      </c>
      <c r="E487">
        <f t="shared" si="69"/>
        <v>-5.1683011530909653</v>
      </c>
      <c r="F487">
        <f t="shared" si="70"/>
        <v>5.5523420688779509E-52</v>
      </c>
      <c r="G487">
        <f t="shared" si="70"/>
        <v>4.4292064292533782E-67</v>
      </c>
      <c r="H487">
        <f t="shared" si="70"/>
        <v>1.2612830022303078E-83</v>
      </c>
      <c r="I487">
        <f t="shared" si="70"/>
        <v>2.0977828113782536E-102</v>
      </c>
      <c r="J487">
        <f t="shared" si="72"/>
        <v>5.5523420688779553E-52</v>
      </c>
      <c r="K487">
        <f t="shared" si="71"/>
        <v>-5.1683011530909653</v>
      </c>
      <c r="L487">
        <f t="shared" si="73"/>
        <v>26.711336809041402</v>
      </c>
    </row>
    <row r="488" spans="1:12" x14ac:dyDescent="0.25">
      <c r="A488">
        <f t="shared" si="74"/>
        <v>1053.7999999999784</v>
      </c>
      <c r="B488">
        <v>20</v>
      </c>
      <c r="C488">
        <f t="shared" si="67"/>
        <v>23.151694660861324</v>
      </c>
      <c r="D488">
        <f t="shared" si="68"/>
        <v>184.88423999086058</v>
      </c>
      <c r="E488">
        <f t="shared" si="69"/>
        <v>-3.1516946608613239</v>
      </c>
      <c r="F488">
        <f t="shared" si="70"/>
        <v>2.0402119632828865E-52</v>
      </c>
      <c r="G488">
        <f t="shared" si="70"/>
        <v>1.4273339513417603E-67</v>
      </c>
      <c r="H488">
        <f t="shared" si="70"/>
        <v>3.5561775791511872E-84</v>
      </c>
      <c r="I488">
        <f t="shared" si="70"/>
        <v>5.187188355605158E-103</v>
      </c>
      <c r="J488">
        <f t="shared" si="72"/>
        <v>2.040211963282888E-52</v>
      </c>
      <c r="K488">
        <f t="shared" si="71"/>
        <v>-3.1516946608613239</v>
      </c>
      <c r="L488">
        <f t="shared" si="73"/>
        <v>9.9331792353017754</v>
      </c>
    </row>
    <row r="489" spans="1:12" x14ac:dyDescent="0.25">
      <c r="A489">
        <f t="shared" si="74"/>
        <v>1053.8499999999783</v>
      </c>
      <c r="B489">
        <v>20</v>
      </c>
      <c r="C489">
        <f t="shared" si="67"/>
        <v>23.135088168631626</v>
      </c>
      <c r="D489">
        <f t="shared" si="68"/>
        <v>184.83423999086062</v>
      </c>
      <c r="E489">
        <f t="shared" si="69"/>
        <v>-3.1350881686316256</v>
      </c>
      <c r="F489">
        <f t="shared" si="70"/>
        <v>7.4660885087203411E-53</v>
      </c>
      <c r="G489">
        <f t="shared" si="70"/>
        <v>4.5808285733038432E-68</v>
      </c>
      <c r="H489">
        <f t="shared" si="70"/>
        <v>9.9855756170033437E-85</v>
      </c>
      <c r="I489">
        <f t="shared" si="70"/>
        <v>1.2773863840758466E-103</v>
      </c>
      <c r="J489">
        <f t="shared" si="72"/>
        <v>7.4660885087203457E-53</v>
      </c>
      <c r="K489">
        <f t="shared" si="71"/>
        <v>-3.1350881686316256</v>
      </c>
      <c r="L489">
        <f t="shared" si="73"/>
        <v>9.8287778250940008</v>
      </c>
    </row>
    <row r="490" spans="1:12" x14ac:dyDescent="0.25">
      <c r="A490">
        <f t="shared" si="74"/>
        <v>1053.8999999999783</v>
      </c>
      <c r="B490">
        <v>29</v>
      </c>
      <c r="C490">
        <f t="shared" si="67"/>
        <v>23.118481676401984</v>
      </c>
      <c r="D490">
        <f t="shared" si="68"/>
        <v>184.78423999086067</v>
      </c>
      <c r="E490">
        <f t="shared" si="69"/>
        <v>5.8815183235980157</v>
      </c>
      <c r="F490">
        <f t="shared" si="70"/>
        <v>2.7210075514453361E-53</v>
      </c>
      <c r="G490">
        <f t="shared" si="70"/>
        <v>1.4641354355301404E-68</v>
      </c>
      <c r="H490">
        <f t="shared" si="70"/>
        <v>2.7924251366350829E-85</v>
      </c>
      <c r="I490">
        <f t="shared" si="70"/>
        <v>3.1327902298173779E-104</v>
      </c>
      <c r="J490">
        <f t="shared" si="72"/>
        <v>2.7210075514453375E-53</v>
      </c>
      <c r="K490">
        <f t="shared" si="71"/>
        <v>5.8815183235980157</v>
      </c>
      <c r="L490">
        <f t="shared" si="73"/>
        <v>34.592257790819211</v>
      </c>
    </row>
    <row r="491" spans="1:12" x14ac:dyDescent="0.25">
      <c r="A491">
        <f t="shared" si="74"/>
        <v>1053.9499999999782</v>
      </c>
      <c r="B491">
        <v>28</v>
      </c>
      <c r="C491">
        <f t="shared" si="67"/>
        <v>23.101875184172343</v>
      </c>
      <c r="D491">
        <f t="shared" si="68"/>
        <v>184.73423999086071</v>
      </c>
      <c r="E491">
        <f t="shared" si="69"/>
        <v>4.8981248158276571</v>
      </c>
      <c r="F491">
        <f t="shared" si="70"/>
        <v>9.8760920416215701E-54</v>
      </c>
      <c r="G491">
        <f t="shared" si="70"/>
        <v>4.6605506536572771E-69</v>
      </c>
      <c r="H491">
        <f t="shared" si="70"/>
        <v>7.7769398767740679E-86</v>
      </c>
      <c r="I491">
        <f t="shared" si="70"/>
        <v>7.6517208462620331E-105</v>
      </c>
      <c r="J491">
        <f t="shared" si="72"/>
        <v>9.8760920416215747E-54</v>
      </c>
      <c r="K491">
        <f t="shared" si="71"/>
        <v>4.8981248158276571</v>
      </c>
      <c r="L491">
        <f t="shared" si="73"/>
        <v>23.991626711426719</v>
      </c>
    </row>
    <row r="492" spans="1:12" x14ac:dyDescent="0.25">
      <c r="A492">
        <f t="shared" si="74"/>
        <v>1053.9999999999782</v>
      </c>
      <c r="B492">
        <v>19</v>
      </c>
      <c r="C492">
        <f t="shared" si="67"/>
        <v>23.085268691942701</v>
      </c>
      <c r="D492">
        <f t="shared" si="68"/>
        <v>184.68423999086076</v>
      </c>
      <c r="E492">
        <f t="shared" si="69"/>
        <v>-4.0852686919427015</v>
      </c>
      <c r="F492">
        <f t="shared" si="70"/>
        <v>3.5699265369940267E-54</v>
      </c>
      <c r="G492">
        <f t="shared" si="70"/>
        <v>1.4774472432677854E-69</v>
      </c>
      <c r="H492">
        <f t="shared" si="70"/>
        <v>2.1570226867893268E-86</v>
      </c>
      <c r="I492">
        <f t="shared" si="70"/>
        <v>1.8612541882971602E-105</v>
      </c>
      <c r="J492">
        <f t="shared" si="72"/>
        <v>3.5699265369940284E-54</v>
      </c>
      <c r="K492">
        <f t="shared" si="71"/>
        <v>-4.0852686919427015</v>
      </c>
      <c r="L492">
        <f t="shared" si="73"/>
        <v>16.68942028536723</v>
      </c>
    </row>
    <row r="493" spans="1:12" x14ac:dyDescent="0.25">
      <c r="A493">
        <f t="shared" si="74"/>
        <v>1054.0499999999781</v>
      </c>
      <c r="B493">
        <v>18</v>
      </c>
      <c r="C493">
        <f t="shared" si="67"/>
        <v>23.06866219971306</v>
      </c>
      <c r="D493">
        <f t="shared" si="68"/>
        <v>184.63423999086081</v>
      </c>
      <c r="E493">
        <f t="shared" si="69"/>
        <v>-5.0686621997130601</v>
      </c>
      <c r="F493">
        <f t="shared" si="70"/>
        <v>1.285145199469507E-54</v>
      </c>
      <c r="G493">
        <f t="shared" si="70"/>
        <v>4.6645043268800375E-70</v>
      </c>
      <c r="H493">
        <f t="shared" si="70"/>
        <v>5.9582600338860384E-87</v>
      </c>
      <c r="I493">
        <f t="shared" si="70"/>
        <v>4.5089044000665841E-106</v>
      </c>
      <c r="J493">
        <f t="shared" si="72"/>
        <v>1.2851451994695074E-54</v>
      </c>
      <c r="K493">
        <f t="shared" si="71"/>
        <v>-5.0686621997130601</v>
      </c>
      <c r="L493">
        <f t="shared" si="73"/>
        <v>25.691336494800037</v>
      </c>
    </row>
    <row r="494" spans="1:12" x14ac:dyDescent="0.25">
      <c r="A494">
        <f t="shared" si="74"/>
        <v>1054.0999999999781</v>
      </c>
      <c r="B494">
        <v>14</v>
      </c>
      <c r="C494">
        <f t="shared" si="67"/>
        <v>23.052055707483419</v>
      </c>
      <c r="D494">
        <f t="shared" si="68"/>
        <v>184.58423999086085</v>
      </c>
      <c r="E494">
        <f t="shared" si="69"/>
        <v>-9.0520557074834187</v>
      </c>
      <c r="F494">
        <f t="shared" si="70"/>
        <v>4.6074845347533132E-55</v>
      </c>
      <c r="G494">
        <f t="shared" si="70"/>
        <v>1.4666206218776836E-70</v>
      </c>
      <c r="H494">
        <f t="shared" si="70"/>
        <v>1.6390906084170072E-87</v>
      </c>
      <c r="I494">
        <f t="shared" si="70"/>
        <v>1.0878152309541423E-106</v>
      </c>
      <c r="J494">
        <f t="shared" si="72"/>
        <v>4.6074845347533147E-55</v>
      </c>
      <c r="K494">
        <f t="shared" si="71"/>
        <v>-9.0520557074834187</v>
      </c>
      <c r="L494">
        <f t="shared" si="73"/>
        <v>81.939712531383137</v>
      </c>
    </row>
    <row r="495" spans="1:12" x14ac:dyDescent="0.25">
      <c r="A495">
        <f t="shared" si="74"/>
        <v>1054.149999999978</v>
      </c>
      <c r="B495">
        <v>21</v>
      </c>
      <c r="C495">
        <f t="shared" si="67"/>
        <v>23.035449215253777</v>
      </c>
      <c r="D495">
        <f t="shared" si="68"/>
        <v>184.5342399908609</v>
      </c>
      <c r="E495">
        <f t="shared" si="69"/>
        <v>-2.0354492152537773</v>
      </c>
      <c r="F495">
        <f t="shared" si="70"/>
        <v>1.645107728948643E-55</v>
      </c>
      <c r="G495">
        <f t="shared" si="70"/>
        <v>4.5924965943834377E-71</v>
      </c>
      <c r="H495">
        <f t="shared" si="70"/>
        <v>4.490608969595512E-88</v>
      </c>
      <c r="I495">
        <f t="shared" si="70"/>
        <v>2.6137136861148211E-107</v>
      </c>
      <c r="J495">
        <f t="shared" si="72"/>
        <v>1.6451077289486433E-55</v>
      </c>
      <c r="K495">
        <f t="shared" si="71"/>
        <v>-2.0354492152537773</v>
      </c>
      <c r="L495">
        <f t="shared" si="73"/>
        <v>4.1430535078772177</v>
      </c>
    </row>
    <row r="496" spans="1:12" x14ac:dyDescent="0.25">
      <c r="A496">
        <f t="shared" si="74"/>
        <v>1054.199999999978</v>
      </c>
      <c r="B496">
        <v>21</v>
      </c>
      <c r="C496">
        <f t="shared" si="67"/>
        <v>23.018842723024136</v>
      </c>
      <c r="D496">
        <f t="shared" si="68"/>
        <v>184.48423999086094</v>
      </c>
      <c r="E496">
        <f t="shared" si="69"/>
        <v>-2.0188427230241359</v>
      </c>
      <c r="F496">
        <f t="shared" si="70"/>
        <v>5.8498343463446341E-56</v>
      </c>
      <c r="G496">
        <f t="shared" si="70"/>
        <v>1.4321835044895906E-71</v>
      </c>
      <c r="H496">
        <f t="shared" si="70"/>
        <v>1.2252544423880346E-88</v>
      </c>
      <c r="I496">
        <f t="shared" si="70"/>
        <v>6.2543136545658603E-108</v>
      </c>
      <c r="J496">
        <f t="shared" si="72"/>
        <v>5.8498343463446359E-56</v>
      </c>
      <c r="K496">
        <f t="shared" si="71"/>
        <v>-2.0188427230241359</v>
      </c>
      <c r="L496">
        <f t="shared" si="73"/>
        <v>4.0757259403075077</v>
      </c>
    </row>
    <row r="497" spans="1:12" x14ac:dyDescent="0.25">
      <c r="A497">
        <f t="shared" si="74"/>
        <v>1054.2499999999779</v>
      </c>
      <c r="B497">
        <v>33</v>
      </c>
      <c r="C497">
        <f t="shared" si="67"/>
        <v>23.002236230794438</v>
      </c>
      <c r="D497">
        <f t="shared" si="68"/>
        <v>184.43423999086099</v>
      </c>
      <c r="E497">
        <f t="shared" si="69"/>
        <v>9.9977637692055623</v>
      </c>
      <c r="F497">
        <f t="shared" si="70"/>
        <v>2.0716269972923576E-56</v>
      </c>
      <c r="G497">
        <f t="shared" si="70"/>
        <v>4.4480254193030503E-72</v>
      </c>
      <c r="H497">
        <f t="shared" si="70"/>
        <v>3.3294009631922327E-89</v>
      </c>
      <c r="I497">
        <f t="shared" si="70"/>
        <v>1.4904591293271064E-108</v>
      </c>
      <c r="J497">
        <f t="shared" si="72"/>
        <v>2.0716269972923581E-56</v>
      </c>
      <c r="K497">
        <f t="shared" si="71"/>
        <v>9.9977637692055623</v>
      </c>
      <c r="L497">
        <f t="shared" si="73"/>
        <v>99.955280384839412</v>
      </c>
    </row>
    <row r="498" spans="1:12" x14ac:dyDescent="0.25">
      <c r="A498">
        <f t="shared" si="74"/>
        <v>1054.2999999999779</v>
      </c>
      <c r="B498">
        <v>15</v>
      </c>
      <c r="C498">
        <f t="shared" si="67"/>
        <v>22.985629738564796</v>
      </c>
      <c r="D498">
        <f t="shared" si="68"/>
        <v>184.38423999086103</v>
      </c>
      <c r="E498">
        <f t="shared" si="69"/>
        <v>-7.9856297385647963</v>
      </c>
      <c r="F498">
        <f t="shared" si="70"/>
        <v>7.3063138667585107E-57</v>
      </c>
      <c r="G498">
        <f t="shared" si="70"/>
        <v>1.3757978369594942E-72</v>
      </c>
      <c r="H498">
        <f t="shared" si="70"/>
        <v>9.0099977929572135E-90</v>
      </c>
      <c r="I498">
        <f t="shared" si="70"/>
        <v>3.5373599495586001E-109</v>
      </c>
      <c r="J498">
        <f t="shared" si="72"/>
        <v>7.3063138667585118E-57</v>
      </c>
      <c r="K498">
        <f t="shared" si="71"/>
        <v>-7.9856297385647963</v>
      </c>
      <c r="L498">
        <f t="shared" si="73"/>
        <v>63.770282321450459</v>
      </c>
    </row>
    <row r="499" spans="1:12" x14ac:dyDescent="0.25">
      <c r="A499">
        <f t="shared" si="74"/>
        <v>1054.3499999999779</v>
      </c>
      <c r="B499">
        <v>34</v>
      </c>
      <c r="C499">
        <f t="shared" si="67"/>
        <v>22.969023246335155</v>
      </c>
      <c r="D499">
        <f t="shared" si="68"/>
        <v>184.33423999086108</v>
      </c>
      <c r="E499">
        <f t="shared" si="69"/>
        <v>11.030976753664845</v>
      </c>
      <c r="F499">
        <f t="shared" si="70"/>
        <v>2.5662789183648618E-57</v>
      </c>
      <c r="G499">
        <f t="shared" si="70"/>
        <v>4.237998053328095E-73</v>
      </c>
      <c r="H499">
        <f t="shared" si="70"/>
        <v>2.4282983070461846E-90</v>
      </c>
      <c r="I499">
        <f t="shared" si="70"/>
        <v>8.3609804116551713E-110</v>
      </c>
      <c r="J499">
        <f t="shared" si="72"/>
        <v>2.5662789183648623E-57</v>
      </c>
      <c r="K499">
        <f t="shared" si="71"/>
        <v>11.030976753664845</v>
      </c>
      <c r="L499">
        <f t="shared" si="73"/>
        <v>121.68244813989421</v>
      </c>
    </row>
    <row r="500" spans="1:12" x14ac:dyDescent="0.25">
      <c r="A500">
        <f t="shared" si="74"/>
        <v>1054.3999999999778</v>
      </c>
      <c r="B500">
        <v>21</v>
      </c>
      <c r="C500">
        <f t="shared" si="67"/>
        <v>22.952416754105514</v>
      </c>
      <c r="D500">
        <f t="shared" si="68"/>
        <v>184.28423999086112</v>
      </c>
      <c r="E500">
        <f t="shared" si="69"/>
        <v>-1.9524167541055135</v>
      </c>
      <c r="F500">
        <f t="shared" si="70"/>
        <v>8.9769365693622752E-58</v>
      </c>
      <c r="G500">
        <f t="shared" si="70"/>
        <v>1.3001266249508023E-73</v>
      </c>
      <c r="H500">
        <f t="shared" si="70"/>
        <v>6.5177569031403762E-91</v>
      </c>
      <c r="I500">
        <f t="shared" si="70"/>
        <v>1.9681306569385278E-110</v>
      </c>
      <c r="J500">
        <f t="shared" si="72"/>
        <v>8.9769365693622766E-58</v>
      </c>
      <c r="K500">
        <f t="shared" si="71"/>
        <v>-1.9524167541055135</v>
      </c>
      <c r="L500">
        <f t="shared" si="73"/>
        <v>3.811931181711909</v>
      </c>
    </row>
    <row r="501" spans="1:12" x14ac:dyDescent="0.25">
      <c r="A501">
        <f t="shared" si="74"/>
        <v>1054.4499999999778</v>
      </c>
      <c r="B501">
        <v>19</v>
      </c>
      <c r="C501">
        <f t="shared" si="67"/>
        <v>22.935810261875872</v>
      </c>
      <c r="D501">
        <f t="shared" si="68"/>
        <v>184.23423999086117</v>
      </c>
      <c r="E501">
        <f t="shared" si="69"/>
        <v>-3.9358102618758721</v>
      </c>
      <c r="F501">
        <f t="shared" si="70"/>
        <v>3.1273121014855438E-58</v>
      </c>
      <c r="G501">
        <f t="shared" si="70"/>
        <v>3.9721836567331513E-74</v>
      </c>
      <c r="H501">
        <f t="shared" si="70"/>
        <v>1.7422603301430145E-91</v>
      </c>
      <c r="I501">
        <f t="shared" si="70"/>
        <v>4.6139131496813629E-111</v>
      </c>
      <c r="J501">
        <f t="shared" si="72"/>
        <v>3.1273121014855441E-58</v>
      </c>
      <c r="K501">
        <f t="shared" si="71"/>
        <v>-3.9358102618758721</v>
      </c>
      <c r="L501">
        <f t="shared" si="73"/>
        <v>15.490602417487422</v>
      </c>
    </row>
    <row r="502" spans="1:12" x14ac:dyDescent="0.25">
      <c r="A502">
        <f t="shared" si="74"/>
        <v>1054.4999999999777</v>
      </c>
      <c r="B502">
        <v>27</v>
      </c>
      <c r="C502">
        <f t="shared" si="67"/>
        <v>22.919203769646231</v>
      </c>
      <c r="D502">
        <f t="shared" si="68"/>
        <v>184.18423999086122</v>
      </c>
      <c r="E502">
        <f t="shared" si="69"/>
        <v>4.0807962303537693</v>
      </c>
      <c r="F502">
        <f t="shared" si="70"/>
        <v>1.0850083065336861E-58</v>
      </c>
      <c r="G502">
        <f t="shared" si="70"/>
        <v>1.2086255112346275E-74</v>
      </c>
      <c r="H502">
        <f t="shared" si="70"/>
        <v>4.6381704733760972E-92</v>
      </c>
      <c r="I502">
        <f t="shared" si="70"/>
        <v>1.0772181768610403E-111</v>
      </c>
      <c r="J502">
        <f t="shared" si="72"/>
        <v>1.0850083065336863E-58</v>
      </c>
      <c r="K502">
        <f t="shared" si="71"/>
        <v>4.0807962303537693</v>
      </c>
      <c r="L502">
        <f t="shared" si="73"/>
        <v>16.652897873669534</v>
      </c>
    </row>
    <row r="503" spans="1:12" x14ac:dyDescent="0.25">
      <c r="A503">
        <f t="shared" si="74"/>
        <v>1054.5499999999777</v>
      </c>
      <c r="B503">
        <v>28</v>
      </c>
      <c r="C503">
        <f t="shared" si="67"/>
        <v>22.902597277416589</v>
      </c>
      <c r="D503">
        <f t="shared" si="68"/>
        <v>184.13423999086126</v>
      </c>
      <c r="E503">
        <f t="shared" si="69"/>
        <v>5.0974027225834107</v>
      </c>
      <c r="F503">
        <f t="shared" si="70"/>
        <v>3.7489847118655724E-59</v>
      </c>
      <c r="G503">
        <f t="shared" si="70"/>
        <v>3.6624606090022044E-75</v>
      </c>
      <c r="H503">
        <f t="shared" si="70"/>
        <v>1.229699890078734E-92</v>
      </c>
      <c r="I503">
        <f t="shared" si="70"/>
        <v>2.5047056734955207E-112</v>
      </c>
      <c r="J503">
        <f t="shared" si="72"/>
        <v>3.7489847118655728E-59</v>
      </c>
      <c r="K503">
        <f t="shared" si="71"/>
        <v>5.0974027225834107</v>
      </c>
      <c r="L503">
        <f t="shared" si="73"/>
        <v>25.983514516200767</v>
      </c>
    </row>
    <row r="504" spans="1:12" x14ac:dyDescent="0.25">
      <c r="A504">
        <f t="shared" si="74"/>
        <v>1054.5999999999776</v>
      </c>
      <c r="B504">
        <v>25</v>
      </c>
      <c r="C504">
        <f t="shared" si="67"/>
        <v>22.885990785186891</v>
      </c>
      <c r="D504">
        <f t="shared" si="68"/>
        <v>184.08423999086131</v>
      </c>
      <c r="E504">
        <f t="shared" si="69"/>
        <v>2.1140092148131089</v>
      </c>
      <c r="F504">
        <f t="shared" si="70"/>
        <v>1.2900693121871737E-59</v>
      </c>
      <c r="G504">
        <f t="shared" si="70"/>
        <v>1.1052815907201729E-75</v>
      </c>
      <c r="H504">
        <f t="shared" si="70"/>
        <v>3.2469105949170683E-93</v>
      </c>
      <c r="I504">
        <f t="shared" si="70"/>
        <v>5.8000066927296306E-113</v>
      </c>
      <c r="J504">
        <f t="shared" si="72"/>
        <v>1.2900693121871739E-59</v>
      </c>
      <c r="K504">
        <f t="shared" si="71"/>
        <v>2.1140092148131089</v>
      </c>
      <c r="L504">
        <f t="shared" si="73"/>
        <v>4.4690349603147368</v>
      </c>
    </row>
    <row r="505" spans="1:12" x14ac:dyDescent="0.25">
      <c r="A505">
        <f t="shared" si="74"/>
        <v>1054.6499999999776</v>
      </c>
      <c r="B505">
        <v>17</v>
      </c>
      <c r="C505">
        <f t="shared" si="67"/>
        <v>22.86938429295725</v>
      </c>
      <c r="D505">
        <f t="shared" si="68"/>
        <v>184.03423999086135</v>
      </c>
      <c r="E505">
        <f t="shared" si="69"/>
        <v>-5.8693842929572497</v>
      </c>
      <c r="F505">
        <f t="shared" si="70"/>
        <v>4.4211086534027056E-60</v>
      </c>
      <c r="G505">
        <f t="shared" si="70"/>
        <v>3.3219392000607621E-76</v>
      </c>
      <c r="H505">
        <f t="shared" si="70"/>
        <v>8.5380814819904238E-94</v>
      </c>
      <c r="I505">
        <f t="shared" si="70"/>
        <v>1.3375778200844417E-113</v>
      </c>
      <c r="J505">
        <f t="shared" si="72"/>
        <v>4.4211086534027062E-60</v>
      </c>
      <c r="K505">
        <f t="shared" si="71"/>
        <v>-5.8693842929572497</v>
      </c>
      <c r="L505">
        <f t="shared" si="73"/>
        <v>34.449671978413271</v>
      </c>
    </row>
    <row r="506" spans="1:12" x14ac:dyDescent="0.25">
      <c r="A506">
        <f t="shared" si="74"/>
        <v>1054.6999999999775</v>
      </c>
      <c r="B506">
        <v>27</v>
      </c>
      <c r="C506">
        <f t="shared" si="67"/>
        <v>22.852777800727608</v>
      </c>
      <c r="D506">
        <f t="shared" si="68"/>
        <v>183.9842399908614</v>
      </c>
      <c r="E506">
        <f t="shared" si="69"/>
        <v>4.1472221992723917</v>
      </c>
      <c r="F506">
        <f t="shared" si="70"/>
        <v>1.508926552304555E-60</v>
      </c>
      <c r="G506">
        <f t="shared" si="70"/>
        <v>9.9432690543264332E-77</v>
      </c>
      <c r="H506">
        <f t="shared" si="70"/>
        <v>2.235985735573459E-94</v>
      </c>
      <c r="I506">
        <f t="shared" si="70"/>
        <v>3.07205078771421E-114</v>
      </c>
      <c r="J506">
        <f t="shared" si="72"/>
        <v>1.508926552304555E-60</v>
      </c>
      <c r="K506">
        <f t="shared" si="71"/>
        <v>4.1472221992723917</v>
      </c>
      <c r="L506">
        <f t="shared" si="73"/>
        <v>17.199451970137734</v>
      </c>
    </row>
    <row r="507" spans="1:12" x14ac:dyDescent="0.25">
      <c r="A507">
        <f t="shared" si="74"/>
        <v>1054.7499999999775</v>
      </c>
      <c r="B507">
        <v>31</v>
      </c>
      <c r="C507">
        <f t="shared" si="67"/>
        <v>22.836171308497967</v>
      </c>
      <c r="D507">
        <f t="shared" si="68"/>
        <v>183.93423999086144</v>
      </c>
      <c r="E507">
        <f t="shared" si="69"/>
        <v>8.1638286915020331</v>
      </c>
      <c r="F507">
        <f t="shared" si="70"/>
        <v>5.1288946915205151E-61</v>
      </c>
      <c r="G507">
        <f t="shared" si="70"/>
        <v>2.9640496319406496E-77</v>
      </c>
      <c r="H507">
        <f t="shared" si="70"/>
        <v>5.8317182140393002E-95</v>
      </c>
      <c r="I507">
        <f t="shared" si="70"/>
        <v>7.02678220208311E-115</v>
      </c>
      <c r="J507">
        <f t="shared" si="72"/>
        <v>5.1288946915205151E-61</v>
      </c>
      <c r="K507">
        <f t="shared" si="71"/>
        <v>8.1638286915020331</v>
      </c>
      <c r="L507">
        <f t="shared" si="73"/>
        <v>66.648098904191798</v>
      </c>
    </row>
    <row r="508" spans="1:12" x14ac:dyDescent="0.25">
      <c r="A508">
        <f t="shared" si="74"/>
        <v>1054.7999999999774</v>
      </c>
      <c r="B508">
        <v>19</v>
      </c>
      <c r="C508">
        <f t="shared" si="67"/>
        <v>22.819564816268326</v>
      </c>
      <c r="D508">
        <f t="shared" si="68"/>
        <v>183.88423999086149</v>
      </c>
      <c r="E508">
        <f t="shared" si="69"/>
        <v>-3.8195648162683256</v>
      </c>
      <c r="F508">
        <f t="shared" si="70"/>
        <v>1.7361939239767807E-61</v>
      </c>
      <c r="G508">
        <f t="shared" si="70"/>
        <v>8.7995511590265708E-78</v>
      </c>
      <c r="H508">
        <f t="shared" si="70"/>
        <v>1.5147564201342897E-95</v>
      </c>
      <c r="I508">
        <f t="shared" si="70"/>
        <v>1.6006757396910795E-115</v>
      </c>
      <c r="J508">
        <f t="shared" si="72"/>
        <v>1.7361939239767807E-61</v>
      </c>
      <c r="K508">
        <f t="shared" si="71"/>
        <v>-3.8195648162683256</v>
      </c>
      <c r="L508">
        <f t="shared" si="73"/>
        <v>14.589075385674887</v>
      </c>
    </row>
    <row r="509" spans="1:12" x14ac:dyDescent="0.25">
      <c r="A509">
        <f t="shared" si="74"/>
        <v>1054.8499999999774</v>
      </c>
      <c r="B509">
        <v>22</v>
      </c>
      <c r="C509">
        <f t="shared" si="67"/>
        <v>22.802958324038684</v>
      </c>
      <c r="D509">
        <f t="shared" si="68"/>
        <v>183.83423999086153</v>
      </c>
      <c r="E509">
        <f t="shared" si="69"/>
        <v>-0.80295832403868417</v>
      </c>
      <c r="F509">
        <f t="shared" si="70"/>
        <v>5.8531742147395852E-62</v>
      </c>
      <c r="G509">
        <f t="shared" si="70"/>
        <v>2.6016827553202459E-78</v>
      </c>
      <c r="H509">
        <f t="shared" si="70"/>
        <v>3.9183916434391217E-96</v>
      </c>
      <c r="I509">
        <f t="shared" si="70"/>
        <v>3.6313574585681213E-116</v>
      </c>
      <c r="J509">
        <f t="shared" si="72"/>
        <v>5.8531742147395852E-62</v>
      </c>
      <c r="K509">
        <f t="shared" si="71"/>
        <v>-0.80295832403868417</v>
      </c>
      <c r="L509">
        <f t="shared" si="73"/>
        <v>0.64474207014301255</v>
      </c>
    </row>
    <row r="510" spans="1:12" x14ac:dyDescent="0.25">
      <c r="A510">
        <f t="shared" si="74"/>
        <v>1054.8999999999774</v>
      </c>
      <c r="B510">
        <v>21</v>
      </c>
      <c r="C510">
        <f t="shared" si="67"/>
        <v>22.786351831809043</v>
      </c>
      <c r="D510">
        <f t="shared" si="68"/>
        <v>183.78423999086158</v>
      </c>
      <c r="E510">
        <f t="shared" si="69"/>
        <v>-1.7863518318090428</v>
      </c>
      <c r="F510">
        <f t="shared" si="70"/>
        <v>1.9651849889657995E-62</v>
      </c>
      <c r="G510">
        <f t="shared" si="70"/>
        <v>7.6606730038103035E-79</v>
      </c>
      <c r="H510">
        <f t="shared" si="70"/>
        <v>1.0094658931408158E-96</v>
      </c>
      <c r="I510">
        <f t="shared" si="70"/>
        <v>8.2045243640222453E-117</v>
      </c>
      <c r="J510">
        <f t="shared" si="72"/>
        <v>1.9651849889657995E-62</v>
      </c>
      <c r="K510">
        <f t="shared" si="71"/>
        <v>-1.7863518318090428</v>
      </c>
      <c r="L510">
        <f t="shared" si="73"/>
        <v>3.1910528670075227</v>
      </c>
    </row>
    <row r="511" spans="1:12" x14ac:dyDescent="0.25">
      <c r="A511">
        <f t="shared" si="74"/>
        <v>1054.9499999999773</v>
      </c>
      <c r="B511">
        <v>22</v>
      </c>
      <c r="C511">
        <f t="shared" si="67"/>
        <v>22.769745339579401</v>
      </c>
      <c r="D511">
        <f t="shared" si="68"/>
        <v>183.73423999086162</v>
      </c>
      <c r="E511">
        <f t="shared" si="69"/>
        <v>-0.76974533957940139</v>
      </c>
      <c r="F511">
        <f t="shared" si="70"/>
        <v>6.5710412614493961E-63</v>
      </c>
      <c r="G511">
        <f t="shared" si="70"/>
        <v>2.2464578794788009E-79</v>
      </c>
      <c r="H511">
        <f t="shared" si="70"/>
        <v>2.5899669796297388E-97</v>
      </c>
      <c r="I511">
        <f t="shared" si="70"/>
        <v>1.8461057937443991E-117</v>
      </c>
      <c r="J511">
        <f t="shared" si="72"/>
        <v>6.5710412614493961E-63</v>
      </c>
      <c r="K511">
        <f t="shared" si="71"/>
        <v>-0.76974533957940139</v>
      </c>
      <c r="L511">
        <f t="shared" si="73"/>
        <v>0.59250788780420793</v>
      </c>
    </row>
    <row r="512" spans="1:12" x14ac:dyDescent="0.25">
      <c r="A512">
        <f t="shared" si="74"/>
        <v>1054.9999999999773</v>
      </c>
      <c r="B512">
        <v>27</v>
      </c>
      <c r="C512">
        <f t="shared" si="67"/>
        <v>22.753138847349703</v>
      </c>
      <c r="D512">
        <f t="shared" si="68"/>
        <v>183.68423999086167</v>
      </c>
      <c r="E512">
        <f t="shared" si="69"/>
        <v>4.2468611526502968</v>
      </c>
      <c r="F512">
        <f t="shared" si="70"/>
        <v>2.1881834002540257E-63</v>
      </c>
      <c r="G512">
        <f t="shared" si="70"/>
        <v>6.5606731821268076E-80</v>
      </c>
      <c r="H512">
        <f t="shared" si="70"/>
        <v>6.6178294861891627E-98</v>
      </c>
      <c r="I512">
        <f t="shared" si="70"/>
        <v>4.1369334090012548E-118</v>
      </c>
      <c r="J512">
        <f t="shared" si="72"/>
        <v>2.1881834002540257E-63</v>
      </c>
      <c r="K512">
        <f t="shared" si="71"/>
        <v>4.2468611526502968</v>
      </c>
      <c r="L512">
        <f t="shared" si="73"/>
        <v>18.035829649890207</v>
      </c>
    </row>
    <row r="513" spans="2:2" x14ac:dyDescent="0.25">
      <c r="B513">
        <v>4</v>
      </c>
    </row>
    <row r="514" spans="2:2" x14ac:dyDescent="0.25">
      <c r="B514" t="s">
        <v>18</v>
      </c>
    </row>
  </sheetData>
  <phoneticPr fontId="0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514"/>
  <sheetViews>
    <sheetView workbookViewId="0">
      <selection sqref="A1:A1048576"/>
    </sheetView>
  </sheetViews>
  <sheetFormatPr defaultRowHeight="15" x14ac:dyDescent="0.25"/>
  <cols>
    <col min="1" max="1" width="18.8554687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28</v>
      </c>
    </row>
    <row r="4" spans="1:1" x14ac:dyDescent="0.25">
      <c r="A4" s="1">
        <v>43896</v>
      </c>
    </row>
    <row r="5" spans="1:1" x14ac:dyDescent="0.25">
      <c r="A5">
        <v>1030</v>
      </c>
    </row>
    <row r="6" spans="1:1" x14ac:dyDescent="0.25">
      <c r="A6">
        <v>1055</v>
      </c>
    </row>
    <row r="7" spans="1:1" x14ac:dyDescent="0.25">
      <c r="A7">
        <v>0.05</v>
      </c>
    </row>
    <row r="8" spans="1:1" x14ac:dyDescent="0.25">
      <c r="A8">
        <v>501</v>
      </c>
    </row>
    <row r="9" spans="1:1" x14ac:dyDescent="0.25">
      <c r="A9">
        <v>1</v>
      </c>
    </row>
    <row r="10" spans="1:1" x14ac:dyDescent="0.25">
      <c r="A10">
        <v>1</v>
      </c>
    </row>
    <row r="11" spans="1:1" x14ac:dyDescent="0.25">
      <c r="A11">
        <v>5000</v>
      </c>
    </row>
    <row r="12" spans="1:1" x14ac:dyDescent="0.25">
      <c r="A12">
        <v>27</v>
      </c>
    </row>
    <row r="13" spans="1:1" x14ac:dyDescent="0.25">
      <c r="A13">
        <v>26</v>
      </c>
    </row>
    <row r="14" spans="1:1" x14ac:dyDescent="0.25">
      <c r="A14">
        <v>45</v>
      </c>
    </row>
    <row r="15" spans="1:1" x14ac:dyDescent="0.25">
      <c r="A15">
        <v>32</v>
      </c>
    </row>
    <row r="16" spans="1:1" x14ac:dyDescent="0.25">
      <c r="A16">
        <v>36</v>
      </c>
    </row>
    <row r="17" spans="1:1" x14ac:dyDescent="0.25">
      <c r="A17">
        <v>27</v>
      </c>
    </row>
    <row r="18" spans="1:1" x14ac:dyDescent="0.25">
      <c r="A18">
        <v>26</v>
      </c>
    </row>
    <row r="19" spans="1:1" x14ac:dyDescent="0.25">
      <c r="A19">
        <v>32</v>
      </c>
    </row>
    <row r="20" spans="1:1" x14ac:dyDescent="0.25">
      <c r="A20">
        <v>28</v>
      </c>
    </row>
    <row r="21" spans="1:1" x14ac:dyDescent="0.25">
      <c r="A21">
        <v>28</v>
      </c>
    </row>
    <row r="22" spans="1:1" x14ac:dyDescent="0.25">
      <c r="A22">
        <v>35</v>
      </c>
    </row>
    <row r="23" spans="1:1" x14ac:dyDescent="0.25">
      <c r="A23">
        <v>24</v>
      </c>
    </row>
    <row r="24" spans="1:1" x14ac:dyDescent="0.25">
      <c r="A24">
        <v>33</v>
      </c>
    </row>
    <row r="25" spans="1:1" x14ac:dyDescent="0.25">
      <c r="A25">
        <v>49</v>
      </c>
    </row>
    <row r="26" spans="1:1" x14ac:dyDescent="0.25">
      <c r="A26">
        <v>24</v>
      </c>
    </row>
    <row r="27" spans="1:1" x14ac:dyDescent="0.25">
      <c r="A27">
        <v>24</v>
      </c>
    </row>
    <row r="28" spans="1:1" x14ac:dyDescent="0.25">
      <c r="A28">
        <v>23</v>
      </c>
    </row>
    <row r="29" spans="1:1" x14ac:dyDescent="0.25">
      <c r="A29">
        <v>39</v>
      </c>
    </row>
    <row r="30" spans="1:1" x14ac:dyDescent="0.25">
      <c r="A30">
        <v>37</v>
      </c>
    </row>
    <row r="31" spans="1:1" x14ac:dyDescent="0.25">
      <c r="A31">
        <v>28</v>
      </c>
    </row>
    <row r="32" spans="1:1" x14ac:dyDescent="0.25">
      <c r="A32">
        <v>26</v>
      </c>
    </row>
    <row r="33" spans="1:1" x14ac:dyDescent="0.25">
      <c r="A33">
        <v>36</v>
      </c>
    </row>
    <row r="34" spans="1:1" x14ac:dyDescent="0.25">
      <c r="A34">
        <v>24</v>
      </c>
    </row>
    <row r="35" spans="1:1" x14ac:dyDescent="0.25">
      <c r="A35">
        <v>25</v>
      </c>
    </row>
    <row r="36" spans="1:1" x14ac:dyDescent="0.25">
      <c r="A36">
        <v>31</v>
      </c>
    </row>
    <row r="37" spans="1:1" x14ac:dyDescent="0.25">
      <c r="A37">
        <v>22</v>
      </c>
    </row>
    <row r="38" spans="1:1" x14ac:dyDescent="0.25">
      <c r="A38">
        <v>37</v>
      </c>
    </row>
    <row r="39" spans="1:1" x14ac:dyDescent="0.25">
      <c r="A39">
        <v>46</v>
      </c>
    </row>
    <row r="40" spans="1:1" x14ac:dyDescent="0.25">
      <c r="A40">
        <v>30</v>
      </c>
    </row>
    <row r="41" spans="1:1" x14ac:dyDescent="0.25">
      <c r="A41">
        <v>36</v>
      </c>
    </row>
    <row r="42" spans="1:1" x14ac:dyDescent="0.25">
      <c r="A42">
        <v>26</v>
      </c>
    </row>
    <row r="43" spans="1:1" x14ac:dyDescent="0.25">
      <c r="A43">
        <v>30</v>
      </c>
    </row>
    <row r="44" spans="1:1" x14ac:dyDescent="0.25">
      <c r="A44">
        <v>32</v>
      </c>
    </row>
    <row r="45" spans="1:1" x14ac:dyDescent="0.25">
      <c r="A45">
        <v>26</v>
      </c>
    </row>
    <row r="46" spans="1:1" x14ac:dyDescent="0.25">
      <c r="A46">
        <v>30</v>
      </c>
    </row>
    <row r="47" spans="1:1" x14ac:dyDescent="0.25">
      <c r="A47">
        <v>37</v>
      </c>
    </row>
    <row r="48" spans="1:1" x14ac:dyDescent="0.25">
      <c r="A48">
        <v>31</v>
      </c>
    </row>
    <row r="49" spans="1:1" x14ac:dyDescent="0.25">
      <c r="A49">
        <v>31</v>
      </c>
    </row>
    <row r="50" spans="1:1" x14ac:dyDescent="0.25">
      <c r="A50">
        <v>38</v>
      </c>
    </row>
    <row r="51" spans="1:1" x14ac:dyDescent="0.25">
      <c r="A51">
        <v>36</v>
      </c>
    </row>
    <row r="52" spans="1:1" x14ac:dyDescent="0.25">
      <c r="A52">
        <v>27</v>
      </c>
    </row>
    <row r="53" spans="1:1" x14ac:dyDescent="0.25">
      <c r="A53">
        <v>24</v>
      </c>
    </row>
    <row r="54" spans="1:1" x14ac:dyDescent="0.25">
      <c r="A54">
        <v>33</v>
      </c>
    </row>
    <row r="55" spans="1:1" x14ac:dyDescent="0.25">
      <c r="A55">
        <v>27</v>
      </c>
    </row>
    <row r="56" spans="1:1" x14ac:dyDescent="0.25">
      <c r="A56">
        <v>28</v>
      </c>
    </row>
    <row r="57" spans="1:1" x14ac:dyDescent="0.25">
      <c r="A57">
        <v>30</v>
      </c>
    </row>
    <row r="58" spans="1:1" x14ac:dyDescent="0.25">
      <c r="A58">
        <v>26</v>
      </c>
    </row>
    <row r="59" spans="1:1" x14ac:dyDescent="0.25">
      <c r="A59">
        <v>27</v>
      </c>
    </row>
    <row r="60" spans="1:1" x14ac:dyDescent="0.25">
      <c r="A60">
        <v>23</v>
      </c>
    </row>
    <row r="61" spans="1:1" x14ac:dyDescent="0.25">
      <c r="A61">
        <v>29</v>
      </c>
    </row>
    <row r="62" spans="1:1" x14ac:dyDescent="0.25">
      <c r="A62">
        <v>25</v>
      </c>
    </row>
    <row r="63" spans="1:1" x14ac:dyDescent="0.25">
      <c r="A63">
        <v>25</v>
      </c>
    </row>
    <row r="64" spans="1:1" x14ac:dyDescent="0.25">
      <c r="A64">
        <v>30</v>
      </c>
    </row>
    <row r="65" spans="1:1" x14ac:dyDescent="0.25">
      <c r="A65">
        <v>34</v>
      </c>
    </row>
    <row r="66" spans="1:1" x14ac:dyDescent="0.25">
      <c r="A66">
        <v>29</v>
      </c>
    </row>
    <row r="67" spans="1:1" x14ac:dyDescent="0.25">
      <c r="A67">
        <v>32</v>
      </c>
    </row>
    <row r="68" spans="1:1" x14ac:dyDescent="0.25">
      <c r="A68">
        <v>19</v>
      </c>
    </row>
    <row r="69" spans="1:1" x14ac:dyDescent="0.25">
      <c r="A69">
        <v>30</v>
      </c>
    </row>
    <row r="70" spans="1:1" x14ac:dyDescent="0.25">
      <c r="A70">
        <v>34</v>
      </c>
    </row>
    <row r="71" spans="1:1" x14ac:dyDescent="0.25">
      <c r="A71">
        <v>27</v>
      </c>
    </row>
    <row r="72" spans="1:1" x14ac:dyDescent="0.25">
      <c r="A72">
        <v>30</v>
      </c>
    </row>
    <row r="73" spans="1:1" x14ac:dyDescent="0.25">
      <c r="A73">
        <v>41</v>
      </c>
    </row>
    <row r="74" spans="1:1" x14ac:dyDescent="0.25">
      <c r="A74">
        <v>33</v>
      </c>
    </row>
    <row r="75" spans="1:1" x14ac:dyDescent="0.25">
      <c r="A75">
        <v>30</v>
      </c>
    </row>
    <row r="76" spans="1:1" x14ac:dyDescent="0.25">
      <c r="A76">
        <v>28</v>
      </c>
    </row>
    <row r="77" spans="1:1" x14ac:dyDescent="0.25">
      <c r="A77">
        <v>30</v>
      </c>
    </row>
    <row r="78" spans="1:1" x14ac:dyDescent="0.25">
      <c r="A78">
        <v>27</v>
      </c>
    </row>
    <row r="79" spans="1:1" x14ac:dyDescent="0.25">
      <c r="A79">
        <v>32</v>
      </c>
    </row>
    <row r="80" spans="1:1" x14ac:dyDescent="0.25">
      <c r="A80">
        <v>24</v>
      </c>
    </row>
    <row r="81" spans="1:1" x14ac:dyDescent="0.25">
      <c r="A81">
        <v>30</v>
      </c>
    </row>
    <row r="82" spans="1:1" x14ac:dyDescent="0.25">
      <c r="A82">
        <v>39</v>
      </c>
    </row>
    <row r="83" spans="1:1" x14ac:dyDescent="0.25">
      <c r="A83">
        <v>34</v>
      </c>
    </row>
    <row r="84" spans="1:1" x14ac:dyDescent="0.25">
      <c r="A84">
        <v>25</v>
      </c>
    </row>
    <row r="85" spans="1:1" x14ac:dyDescent="0.25">
      <c r="A85">
        <v>37</v>
      </c>
    </row>
    <row r="86" spans="1:1" x14ac:dyDescent="0.25">
      <c r="A86">
        <v>28</v>
      </c>
    </row>
    <row r="87" spans="1:1" x14ac:dyDescent="0.25">
      <c r="A87">
        <v>30</v>
      </c>
    </row>
    <row r="88" spans="1:1" x14ac:dyDescent="0.25">
      <c r="A88">
        <v>29</v>
      </c>
    </row>
    <row r="89" spans="1:1" x14ac:dyDescent="0.25">
      <c r="A89">
        <v>30</v>
      </c>
    </row>
    <row r="90" spans="1:1" x14ac:dyDescent="0.25">
      <c r="A90">
        <v>31</v>
      </c>
    </row>
    <row r="91" spans="1:1" x14ac:dyDescent="0.25">
      <c r="A91">
        <v>28</v>
      </c>
    </row>
    <row r="92" spans="1:1" x14ac:dyDescent="0.25">
      <c r="A92">
        <v>21</v>
      </c>
    </row>
    <row r="93" spans="1:1" x14ac:dyDescent="0.25">
      <c r="A93">
        <v>34</v>
      </c>
    </row>
    <row r="94" spans="1:1" x14ac:dyDescent="0.25">
      <c r="A94">
        <v>30</v>
      </c>
    </row>
    <row r="95" spans="1:1" x14ac:dyDescent="0.25">
      <c r="A95">
        <v>26</v>
      </c>
    </row>
    <row r="96" spans="1:1" x14ac:dyDescent="0.25">
      <c r="A96">
        <v>30</v>
      </c>
    </row>
    <row r="97" spans="1:1" x14ac:dyDescent="0.25">
      <c r="A97">
        <v>27</v>
      </c>
    </row>
    <row r="98" spans="1:1" x14ac:dyDescent="0.25">
      <c r="A98">
        <v>29</v>
      </c>
    </row>
    <row r="99" spans="1:1" x14ac:dyDescent="0.25">
      <c r="A99">
        <v>22</v>
      </c>
    </row>
    <row r="100" spans="1:1" x14ac:dyDescent="0.25">
      <c r="A100">
        <v>29</v>
      </c>
    </row>
    <row r="101" spans="1:1" x14ac:dyDescent="0.25">
      <c r="A101">
        <v>34</v>
      </c>
    </row>
    <row r="102" spans="1:1" x14ac:dyDescent="0.25">
      <c r="A102">
        <v>34</v>
      </c>
    </row>
    <row r="103" spans="1:1" x14ac:dyDescent="0.25">
      <c r="A103">
        <v>25</v>
      </c>
    </row>
    <row r="104" spans="1:1" x14ac:dyDescent="0.25">
      <c r="A104">
        <v>33</v>
      </c>
    </row>
    <row r="105" spans="1:1" x14ac:dyDescent="0.25">
      <c r="A105">
        <v>33</v>
      </c>
    </row>
    <row r="106" spans="1:1" x14ac:dyDescent="0.25">
      <c r="A106">
        <v>31</v>
      </c>
    </row>
    <row r="107" spans="1:1" x14ac:dyDescent="0.25">
      <c r="A107">
        <v>21</v>
      </c>
    </row>
    <row r="108" spans="1:1" x14ac:dyDescent="0.25">
      <c r="A108">
        <v>37</v>
      </c>
    </row>
    <row r="109" spans="1:1" x14ac:dyDescent="0.25">
      <c r="A109">
        <v>26</v>
      </c>
    </row>
    <row r="110" spans="1:1" x14ac:dyDescent="0.25">
      <c r="A110">
        <v>25</v>
      </c>
    </row>
    <row r="111" spans="1:1" x14ac:dyDescent="0.25">
      <c r="A111">
        <v>26</v>
      </c>
    </row>
    <row r="112" spans="1:1" x14ac:dyDescent="0.25">
      <c r="A112">
        <v>33</v>
      </c>
    </row>
    <row r="113" spans="1:1" x14ac:dyDescent="0.25">
      <c r="A113">
        <v>24</v>
      </c>
    </row>
    <row r="114" spans="1:1" x14ac:dyDescent="0.25">
      <c r="A114">
        <v>31</v>
      </c>
    </row>
    <row r="115" spans="1:1" x14ac:dyDescent="0.25">
      <c r="A115">
        <v>34</v>
      </c>
    </row>
    <row r="116" spans="1:1" x14ac:dyDescent="0.25">
      <c r="A116">
        <v>37</v>
      </c>
    </row>
    <row r="117" spans="1:1" x14ac:dyDescent="0.25">
      <c r="A117">
        <v>37</v>
      </c>
    </row>
    <row r="118" spans="1:1" x14ac:dyDescent="0.25">
      <c r="A118">
        <v>32</v>
      </c>
    </row>
    <row r="119" spans="1:1" x14ac:dyDescent="0.25">
      <c r="A119">
        <v>29</v>
      </c>
    </row>
    <row r="120" spans="1:1" x14ac:dyDescent="0.25">
      <c r="A120">
        <v>33</v>
      </c>
    </row>
    <row r="121" spans="1:1" x14ac:dyDescent="0.25">
      <c r="A121">
        <v>33</v>
      </c>
    </row>
    <row r="122" spans="1:1" x14ac:dyDescent="0.25">
      <c r="A122">
        <v>31</v>
      </c>
    </row>
    <row r="123" spans="1:1" x14ac:dyDescent="0.25">
      <c r="A123">
        <v>46</v>
      </c>
    </row>
    <row r="124" spans="1:1" x14ac:dyDescent="0.25">
      <c r="A124">
        <v>38</v>
      </c>
    </row>
    <row r="125" spans="1:1" x14ac:dyDescent="0.25">
      <c r="A125">
        <v>29</v>
      </c>
    </row>
    <row r="126" spans="1:1" x14ac:dyDescent="0.25">
      <c r="A126">
        <v>36</v>
      </c>
    </row>
    <row r="127" spans="1:1" x14ac:dyDescent="0.25">
      <c r="A127">
        <v>46</v>
      </c>
    </row>
    <row r="128" spans="1:1" x14ac:dyDescent="0.25">
      <c r="A128">
        <v>48</v>
      </c>
    </row>
    <row r="129" spans="1:1" x14ac:dyDescent="0.25">
      <c r="A129">
        <v>42</v>
      </c>
    </row>
    <row r="130" spans="1:1" x14ac:dyDescent="0.25">
      <c r="A130">
        <v>44</v>
      </c>
    </row>
    <row r="131" spans="1:1" x14ac:dyDescent="0.25">
      <c r="A131">
        <v>41</v>
      </c>
    </row>
    <row r="132" spans="1:1" x14ac:dyDescent="0.25">
      <c r="A132">
        <v>41</v>
      </c>
    </row>
    <row r="133" spans="1:1" x14ac:dyDescent="0.25">
      <c r="A133">
        <v>62</v>
      </c>
    </row>
    <row r="134" spans="1:1" x14ac:dyDescent="0.25">
      <c r="A134">
        <v>41</v>
      </c>
    </row>
    <row r="135" spans="1:1" x14ac:dyDescent="0.25">
      <c r="A135">
        <v>48</v>
      </c>
    </row>
    <row r="136" spans="1:1" x14ac:dyDescent="0.25">
      <c r="A136">
        <v>48</v>
      </c>
    </row>
    <row r="137" spans="1:1" x14ac:dyDescent="0.25">
      <c r="A137">
        <v>59</v>
      </c>
    </row>
    <row r="138" spans="1:1" x14ac:dyDescent="0.25">
      <c r="A138">
        <v>53</v>
      </c>
    </row>
    <row r="139" spans="1:1" x14ac:dyDescent="0.25">
      <c r="A139">
        <v>49</v>
      </c>
    </row>
    <row r="140" spans="1:1" x14ac:dyDescent="0.25">
      <c r="A140">
        <v>53</v>
      </c>
    </row>
    <row r="141" spans="1:1" x14ac:dyDescent="0.25">
      <c r="A141">
        <v>57</v>
      </c>
    </row>
    <row r="142" spans="1:1" x14ac:dyDescent="0.25">
      <c r="A142">
        <v>60</v>
      </c>
    </row>
    <row r="143" spans="1:1" x14ac:dyDescent="0.25">
      <c r="A143">
        <v>45</v>
      </c>
    </row>
    <row r="144" spans="1:1" x14ac:dyDescent="0.25">
      <c r="A144">
        <v>58</v>
      </c>
    </row>
    <row r="145" spans="1:1" x14ac:dyDescent="0.25">
      <c r="A145">
        <v>54</v>
      </c>
    </row>
    <row r="146" spans="1:1" x14ac:dyDescent="0.25">
      <c r="A146">
        <v>62</v>
      </c>
    </row>
    <row r="147" spans="1:1" x14ac:dyDescent="0.25">
      <c r="A147">
        <v>59</v>
      </c>
    </row>
    <row r="148" spans="1:1" x14ac:dyDescent="0.25">
      <c r="A148">
        <v>62</v>
      </c>
    </row>
    <row r="149" spans="1:1" x14ac:dyDescent="0.25">
      <c r="A149">
        <v>69</v>
      </c>
    </row>
    <row r="150" spans="1:1" x14ac:dyDescent="0.25">
      <c r="A150">
        <v>62</v>
      </c>
    </row>
    <row r="151" spans="1:1" x14ac:dyDescent="0.25">
      <c r="A151">
        <v>70</v>
      </c>
    </row>
    <row r="152" spans="1:1" x14ac:dyDescent="0.25">
      <c r="A152">
        <v>77</v>
      </c>
    </row>
    <row r="153" spans="1:1" x14ac:dyDescent="0.25">
      <c r="A153">
        <v>56</v>
      </c>
    </row>
    <row r="154" spans="1:1" x14ac:dyDescent="0.25">
      <c r="A154">
        <v>67</v>
      </c>
    </row>
    <row r="155" spans="1:1" x14ac:dyDescent="0.25">
      <c r="A155">
        <v>60</v>
      </c>
    </row>
    <row r="156" spans="1:1" x14ac:dyDescent="0.25">
      <c r="A156">
        <v>67</v>
      </c>
    </row>
    <row r="157" spans="1:1" x14ac:dyDescent="0.25">
      <c r="A157">
        <v>80</v>
      </c>
    </row>
    <row r="158" spans="1:1" x14ac:dyDescent="0.25">
      <c r="A158">
        <v>67</v>
      </c>
    </row>
    <row r="159" spans="1:1" x14ac:dyDescent="0.25">
      <c r="A159">
        <v>83</v>
      </c>
    </row>
    <row r="160" spans="1:1" x14ac:dyDescent="0.25">
      <c r="A160">
        <v>44</v>
      </c>
    </row>
    <row r="161" spans="1:1" x14ac:dyDescent="0.25">
      <c r="A161">
        <v>58</v>
      </c>
    </row>
    <row r="162" spans="1:1" x14ac:dyDescent="0.25">
      <c r="A162">
        <v>83</v>
      </c>
    </row>
    <row r="163" spans="1:1" x14ac:dyDescent="0.25">
      <c r="A163">
        <v>97</v>
      </c>
    </row>
    <row r="164" spans="1:1" x14ac:dyDescent="0.25">
      <c r="A164">
        <v>67</v>
      </c>
    </row>
    <row r="165" spans="1:1" x14ac:dyDescent="0.25">
      <c r="A165">
        <v>82</v>
      </c>
    </row>
    <row r="166" spans="1:1" x14ac:dyDescent="0.25">
      <c r="A166">
        <v>83</v>
      </c>
    </row>
    <row r="167" spans="1:1" x14ac:dyDescent="0.25">
      <c r="A167">
        <v>76</v>
      </c>
    </row>
    <row r="168" spans="1:1" x14ac:dyDescent="0.25">
      <c r="A168">
        <v>72</v>
      </c>
    </row>
    <row r="169" spans="1:1" x14ac:dyDescent="0.25">
      <c r="A169">
        <v>70</v>
      </c>
    </row>
    <row r="170" spans="1:1" x14ac:dyDescent="0.25">
      <c r="A170">
        <v>90</v>
      </c>
    </row>
    <row r="171" spans="1:1" x14ac:dyDescent="0.25">
      <c r="A171">
        <v>77</v>
      </c>
    </row>
    <row r="172" spans="1:1" x14ac:dyDescent="0.25">
      <c r="A172">
        <v>79</v>
      </c>
    </row>
    <row r="173" spans="1:1" x14ac:dyDescent="0.25">
      <c r="A173">
        <v>81</v>
      </c>
    </row>
    <row r="174" spans="1:1" x14ac:dyDescent="0.25">
      <c r="A174">
        <v>88</v>
      </c>
    </row>
    <row r="175" spans="1:1" x14ac:dyDescent="0.25">
      <c r="A175">
        <v>92</v>
      </c>
    </row>
    <row r="176" spans="1:1" x14ac:dyDescent="0.25">
      <c r="A176">
        <v>82</v>
      </c>
    </row>
    <row r="177" spans="1:1" x14ac:dyDescent="0.25">
      <c r="A177">
        <v>86</v>
      </c>
    </row>
    <row r="178" spans="1:1" x14ac:dyDescent="0.25">
      <c r="A178">
        <v>78</v>
      </c>
    </row>
    <row r="179" spans="1:1" x14ac:dyDescent="0.25">
      <c r="A179">
        <v>93</v>
      </c>
    </row>
    <row r="180" spans="1:1" x14ac:dyDescent="0.25">
      <c r="A180">
        <v>84</v>
      </c>
    </row>
    <row r="181" spans="1:1" x14ac:dyDescent="0.25">
      <c r="A181">
        <v>72</v>
      </c>
    </row>
    <row r="182" spans="1:1" x14ac:dyDescent="0.25">
      <c r="A182">
        <v>89</v>
      </c>
    </row>
    <row r="183" spans="1:1" x14ac:dyDescent="0.25">
      <c r="A183">
        <v>88</v>
      </c>
    </row>
    <row r="184" spans="1:1" x14ac:dyDescent="0.25">
      <c r="A184">
        <v>91</v>
      </c>
    </row>
    <row r="185" spans="1:1" x14ac:dyDescent="0.25">
      <c r="A185">
        <v>73</v>
      </c>
    </row>
    <row r="186" spans="1:1" x14ac:dyDescent="0.25">
      <c r="A186">
        <v>84</v>
      </c>
    </row>
    <row r="187" spans="1:1" x14ac:dyDescent="0.25">
      <c r="A187">
        <v>64</v>
      </c>
    </row>
    <row r="188" spans="1:1" x14ac:dyDescent="0.25">
      <c r="A188">
        <v>79</v>
      </c>
    </row>
    <row r="189" spans="1:1" x14ac:dyDescent="0.25">
      <c r="A189">
        <v>80</v>
      </c>
    </row>
    <row r="190" spans="1:1" x14ac:dyDescent="0.25">
      <c r="A190">
        <v>80</v>
      </c>
    </row>
    <row r="191" spans="1:1" x14ac:dyDescent="0.25">
      <c r="A191">
        <v>86</v>
      </c>
    </row>
    <row r="192" spans="1:1" x14ac:dyDescent="0.25">
      <c r="A192">
        <v>79</v>
      </c>
    </row>
    <row r="193" spans="1:1" x14ac:dyDescent="0.25">
      <c r="A193">
        <v>61</v>
      </c>
    </row>
    <row r="194" spans="1:1" x14ac:dyDescent="0.25">
      <c r="A194">
        <v>72</v>
      </c>
    </row>
    <row r="195" spans="1:1" x14ac:dyDescent="0.25">
      <c r="A195">
        <v>77</v>
      </c>
    </row>
    <row r="196" spans="1:1" x14ac:dyDescent="0.25">
      <c r="A196">
        <v>77</v>
      </c>
    </row>
    <row r="197" spans="1:1" x14ac:dyDescent="0.25">
      <c r="A197">
        <v>60</v>
      </c>
    </row>
    <row r="198" spans="1:1" x14ac:dyDescent="0.25">
      <c r="A198">
        <v>83</v>
      </c>
    </row>
    <row r="199" spans="1:1" x14ac:dyDescent="0.25">
      <c r="A199">
        <v>64</v>
      </c>
    </row>
    <row r="200" spans="1:1" x14ac:dyDescent="0.25">
      <c r="A200">
        <v>61</v>
      </c>
    </row>
    <row r="201" spans="1:1" x14ac:dyDescent="0.25">
      <c r="A201">
        <v>59</v>
      </c>
    </row>
    <row r="202" spans="1:1" x14ac:dyDescent="0.25">
      <c r="A202">
        <v>53</v>
      </c>
    </row>
    <row r="203" spans="1:1" x14ac:dyDescent="0.25">
      <c r="A203">
        <v>62</v>
      </c>
    </row>
    <row r="204" spans="1:1" x14ac:dyDescent="0.25">
      <c r="A204">
        <v>48</v>
      </c>
    </row>
    <row r="205" spans="1:1" x14ac:dyDescent="0.25">
      <c r="A205">
        <v>65</v>
      </c>
    </row>
    <row r="206" spans="1:1" x14ac:dyDescent="0.25">
      <c r="A206">
        <v>57</v>
      </c>
    </row>
    <row r="207" spans="1:1" x14ac:dyDescent="0.25">
      <c r="A207">
        <v>55</v>
      </c>
    </row>
    <row r="208" spans="1:1" x14ac:dyDescent="0.25">
      <c r="A208">
        <v>56</v>
      </c>
    </row>
    <row r="209" spans="1:1" x14ac:dyDescent="0.25">
      <c r="A209">
        <v>63</v>
      </c>
    </row>
    <row r="210" spans="1:1" x14ac:dyDescent="0.25">
      <c r="A210">
        <v>53</v>
      </c>
    </row>
    <row r="211" spans="1:1" x14ac:dyDescent="0.25">
      <c r="A211">
        <v>55</v>
      </c>
    </row>
    <row r="212" spans="1:1" x14ac:dyDescent="0.25">
      <c r="A212">
        <v>57</v>
      </c>
    </row>
    <row r="213" spans="1:1" x14ac:dyDescent="0.25">
      <c r="A213">
        <v>60</v>
      </c>
    </row>
    <row r="214" spans="1:1" x14ac:dyDescent="0.25">
      <c r="A214">
        <v>58</v>
      </c>
    </row>
    <row r="215" spans="1:1" x14ac:dyDescent="0.25">
      <c r="A215">
        <v>53</v>
      </c>
    </row>
    <row r="216" spans="1:1" x14ac:dyDescent="0.25">
      <c r="A216">
        <v>59</v>
      </c>
    </row>
    <row r="217" spans="1:1" x14ac:dyDescent="0.25">
      <c r="A217">
        <v>47</v>
      </c>
    </row>
    <row r="218" spans="1:1" x14ac:dyDescent="0.25">
      <c r="A218">
        <v>52</v>
      </c>
    </row>
    <row r="219" spans="1:1" x14ac:dyDescent="0.25">
      <c r="A219">
        <v>61</v>
      </c>
    </row>
    <row r="220" spans="1:1" x14ac:dyDescent="0.25">
      <c r="A220">
        <v>53</v>
      </c>
    </row>
    <row r="221" spans="1:1" x14ac:dyDescent="0.25">
      <c r="A221">
        <v>60</v>
      </c>
    </row>
    <row r="222" spans="1:1" x14ac:dyDescent="0.25">
      <c r="A222">
        <v>53</v>
      </c>
    </row>
    <row r="223" spans="1:1" x14ac:dyDescent="0.25">
      <c r="A223">
        <v>48</v>
      </c>
    </row>
    <row r="224" spans="1:1" x14ac:dyDescent="0.25">
      <c r="A224">
        <v>78</v>
      </c>
    </row>
    <row r="225" spans="1:1" x14ac:dyDescent="0.25">
      <c r="A225">
        <v>61</v>
      </c>
    </row>
    <row r="226" spans="1:1" x14ac:dyDescent="0.25">
      <c r="A226">
        <v>61</v>
      </c>
    </row>
    <row r="227" spans="1:1" x14ac:dyDescent="0.25">
      <c r="A227">
        <v>53</v>
      </c>
    </row>
    <row r="228" spans="1:1" x14ac:dyDescent="0.25">
      <c r="A228">
        <v>55</v>
      </c>
    </row>
    <row r="229" spans="1:1" x14ac:dyDescent="0.25">
      <c r="A229">
        <v>45</v>
      </c>
    </row>
    <row r="230" spans="1:1" x14ac:dyDescent="0.25">
      <c r="A230">
        <v>56</v>
      </c>
    </row>
    <row r="231" spans="1:1" x14ac:dyDescent="0.25">
      <c r="A231">
        <v>56</v>
      </c>
    </row>
    <row r="232" spans="1:1" x14ac:dyDescent="0.25">
      <c r="A232">
        <v>72</v>
      </c>
    </row>
    <row r="233" spans="1:1" x14ac:dyDescent="0.25">
      <c r="A233">
        <v>60</v>
      </c>
    </row>
    <row r="234" spans="1:1" x14ac:dyDescent="0.25">
      <c r="A234">
        <v>57</v>
      </c>
    </row>
    <row r="235" spans="1:1" x14ac:dyDescent="0.25">
      <c r="A235">
        <v>77</v>
      </c>
    </row>
    <row r="236" spans="1:1" x14ac:dyDescent="0.25">
      <c r="A236">
        <v>74</v>
      </c>
    </row>
    <row r="237" spans="1:1" x14ac:dyDescent="0.25">
      <c r="A237">
        <v>55</v>
      </c>
    </row>
    <row r="238" spans="1:1" x14ac:dyDescent="0.25">
      <c r="A238">
        <v>69</v>
      </c>
    </row>
    <row r="239" spans="1:1" x14ac:dyDescent="0.25">
      <c r="A239">
        <v>66</v>
      </c>
    </row>
    <row r="240" spans="1:1" x14ac:dyDescent="0.25">
      <c r="A240">
        <v>68</v>
      </c>
    </row>
    <row r="241" spans="1:1" x14ac:dyDescent="0.25">
      <c r="A241">
        <v>66</v>
      </c>
    </row>
    <row r="242" spans="1:1" x14ac:dyDescent="0.25">
      <c r="A242">
        <v>65</v>
      </c>
    </row>
    <row r="243" spans="1:1" x14ac:dyDescent="0.25">
      <c r="A243">
        <v>61</v>
      </c>
    </row>
    <row r="244" spans="1:1" x14ac:dyDescent="0.25">
      <c r="A244">
        <v>80</v>
      </c>
    </row>
    <row r="245" spans="1:1" x14ac:dyDescent="0.25">
      <c r="A245">
        <v>66</v>
      </c>
    </row>
    <row r="246" spans="1:1" x14ac:dyDescent="0.25">
      <c r="A246">
        <v>66</v>
      </c>
    </row>
    <row r="247" spans="1:1" x14ac:dyDescent="0.25">
      <c r="A247">
        <v>61</v>
      </c>
    </row>
    <row r="248" spans="1:1" x14ac:dyDescent="0.25">
      <c r="A248">
        <v>61</v>
      </c>
    </row>
    <row r="249" spans="1:1" x14ac:dyDescent="0.25">
      <c r="A249">
        <v>66</v>
      </c>
    </row>
    <row r="250" spans="1:1" x14ac:dyDescent="0.25">
      <c r="A250">
        <v>61</v>
      </c>
    </row>
    <row r="251" spans="1:1" x14ac:dyDescent="0.25">
      <c r="A251">
        <v>56</v>
      </c>
    </row>
    <row r="252" spans="1:1" x14ac:dyDescent="0.25">
      <c r="A252">
        <v>68</v>
      </c>
    </row>
    <row r="253" spans="1:1" x14ac:dyDescent="0.25">
      <c r="A253">
        <v>55</v>
      </c>
    </row>
    <row r="254" spans="1:1" x14ac:dyDescent="0.25">
      <c r="A254">
        <v>55</v>
      </c>
    </row>
    <row r="255" spans="1:1" x14ac:dyDescent="0.25">
      <c r="A255">
        <v>55</v>
      </c>
    </row>
    <row r="256" spans="1:1" x14ac:dyDescent="0.25">
      <c r="A256">
        <v>55</v>
      </c>
    </row>
    <row r="257" spans="1:1" x14ac:dyDescent="0.25">
      <c r="A257">
        <v>57</v>
      </c>
    </row>
    <row r="258" spans="1:1" x14ac:dyDescent="0.25">
      <c r="A258">
        <v>60</v>
      </c>
    </row>
    <row r="259" spans="1:1" x14ac:dyDescent="0.25">
      <c r="A259">
        <v>45</v>
      </c>
    </row>
    <row r="260" spans="1:1" x14ac:dyDescent="0.25">
      <c r="A260">
        <v>47</v>
      </c>
    </row>
    <row r="261" spans="1:1" x14ac:dyDescent="0.25">
      <c r="A261">
        <v>48</v>
      </c>
    </row>
    <row r="262" spans="1:1" x14ac:dyDescent="0.25">
      <c r="A262">
        <v>50</v>
      </c>
    </row>
    <row r="263" spans="1:1" x14ac:dyDescent="0.25">
      <c r="A263">
        <v>49</v>
      </c>
    </row>
    <row r="264" spans="1:1" x14ac:dyDescent="0.25">
      <c r="A264">
        <v>33</v>
      </c>
    </row>
    <row r="265" spans="1:1" x14ac:dyDescent="0.25">
      <c r="A265">
        <v>42</v>
      </c>
    </row>
    <row r="266" spans="1:1" x14ac:dyDescent="0.25">
      <c r="A266">
        <v>41</v>
      </c>
    </row>
    <row r="267" spans="1:1" x14ac:dyDescent="0.25">
      <c r="A267">
        <v>37</v>
      </c>
    </row>
    <row r="268" spans="1:1" x14ac:dyDescent="0.25">
      <c r="A268">
        <v>39</v>
      </c>
    </row>
    <row r="269" spans="1:1" x14ac:dyDescent="0.25">
      <c r="A269">
        <v>33</v>
      </c>
    </row>
    <row r="270" spans="1:1" x14ac:dyDescent="0.25">
      <c r="A270">
        <v>40</v>
      </c>
    </row>
    <row r="271" spans="1:1" x14ac:dyDescent="0.25">
      <c r="A271">
        <v>32</v>
      </c>
    </row>
    <row r="272" spans="1:1" x14ac:dyDescent="0.25">
      <c r="A272">
        <v>42</v>
      </c>
    </row>
    <row r="273" spans="1:1" x14ac:dyDescent="0.25">
      <c r="A273">
        <v>28</v>
      </c>
    </row>
    <row r="274" spans="1:1" x14ac:dyDescent="0.25">
      <c r="A274">
        <v>30</v>
      </c>
    </row>
    <row r="275" spans="1:1" x14ac:dyDescent="0.25">
      <c r="A275">
        <v>35</v>
      </c>
    </row>
    <row r="276" spans="1:1" x14ac:dyDescent="0.25">
      <c r="A276">
        <v>32</v>
      </c>
    </row>
    <row r="277" spans="1:1" x14ac:dyDescent="0.25">
      <c r="A277">
        <v>37</v>
      </c>
    </row>
    <row r="278" spans="1:1" x14ac:dyDescent="0.25">
      <c r="A278">
        <v>28</v>
      </c>
    </row>
    <row r="279" spans="1:1" x14ac:dyDescent="0.25">
      <c r="A279">
        <v>25</v>
      </c>
    </row>
    <row r="280" spans="1:1" x14ac:dyDescent="0.25">
      <c r="A280">
        <v>29</v>
      </c>
    </row>
    <row r="281" spans="1:1" x14ac:dyDescent="0.25">
      <c r="A281">
        <v>24</v>
      </c>
    </row>
    <row r="282" spans="1:1" x14ac:dyDescent="0.25">
      <c r="A282">
        <v>25</v>
      </c>
    </row>
    <row r="283" spans="1:1" x14ac:dyDescent="0.25">
      <c r="A283">
        <v>23</v>
      </c>
    </row>
    <row r="284" spans="1:1" x14ac:dyDescent="0.25">
      <c r="A284">
        <v>35</v>
      </c>
    </row>
    <row r="285" spans="1:1" x14ac:dyDescent="0.25">
      <c r="A285">
        <v>19</v>
      </c>
    </row>
    <row r="286" spans="1:1" x14ac:dyDescent="0.25">
      <c r="A286">
        <v>26</v>
      </c>
    </row>
    <row r="287" spans="1:1" x14ac:dyDescent="0.25">
      <c r="A287">
        <v>29</v>
      </c>
    </row>
    <row r="288" spans="1:1" x14ac:dyDescent="0.25">
      <c r="A288">
        <v>34</v>
      </c>
    </row>
    <row r="289" spans="1:1" x14ac:dyDescent="0.25">
      <c r="A289">
        <v>30</v>
      </c>
    </row>
    <row r="290" spans="1:1" x14ac:dyDescent="0.25">
      <c r="A290">
        <v>26</v>
      </c>
    </row>
    <row r="291" spans="1:1" x14ac:dyDescent="0.25">
      <c r="A291">
        <v>28</v>
      </c>
    </row>
    <row r="292" spans="1:1" x14ac:dyDescent="0.25">
      <c r="A292">
        <v>28</v>
      </c>
    </row>
    <row r="293" spans="1:1" x14ac:dyDescent="0.25">
      <c r="A293">
        <v>31</v>
      </c>
    </row>
    <row r="294" spans="1:1" x14ac:dyDescent="0.25">
      <c r="A294">
        <v>23</v>
      </c>
    </row>
    <row r="295" spans="1:1" x14ac:dyDescent="0.25">
      <c r="A295">
        <v>26</v>
      </c>
    </row>
    <row r="296" spans="1:1" x14ac:dyDescent="0.25">
      <c r="A296">
        <v>29</v>
      </c>
    </row>
    <row r="297" spans="1:1" x14ac:dyDescent="0.25">
      <c r="A297">
        <v>33</v>
      </c>
    </row>
    <row r="298" spans="1:1" x14ac:dyDescent="0.25">
      <c r="A298">
        <v>30</v>
      </c>
    </row>
    <row r="299" spans="1:1" x14ac:dyDescent="0.25">
      <c r="A299">
        <v>28</v>
      </c>
    </row>
    <row r="300" spans="1:1" x14ac:dyDescent="0.25">
      <c r="A300">
        <v>28</v>
      </c>
    </row>
    <row r="301" spans="1:1" x14ac:dyDescent="0.25">
      <c r="A301">
        <v>34</v>
      </c>
    </row>
    <row r="302" spans="1:1" x14ac:dyDescent="0.25">
      <c r="A302">
        <v>27</v>
      </c>
    </row>
    <row r="303" spans="1:1" x14ac:dyDescent="0.25">
      <c r="A303">
        <v>35</v>
      </c>
    </row>
    <row r="304" spans="1:1" x14ac:dyDescent="0.25">
      <c r="A304">
        <v>33</v>
      </c>
    </row>
    <row r="305" spans="1:1" x14ac:dyDescent="0.25">
      <c r="A305">
        <v>38</v>
      </c>
    </row>
    <row r="306" spans="1:1" x14ac:dyDescent="0.25">
      <c r="A306">
        <v>32</v>
      </c>
    </row>
    <row r="307" spans="1:1" x14ac:dyDescent="0.25">
      <c r="A307">
        <v>35</v>
      </c>
    </row>
    <row r="308" spans="1:1" x14ac:dyDescent="0.25">
      <c r="A308">
        <v>32</v>
      </c>
    </row>
    <row r="309" spans="1:1" x14ac:dyDescent="0.25">
      <c r="A309">
        <v>44</v>
      </c>
    </row>
    <row r="310" spans="1:1" x14ac:dyDescent="0.25">
      <c r="A310">
        <v>27</v>
      </c>
    </row>
    <row r="311" spans="1:1" x14ac:dyDescent="0.25">
      <c r="A311">
        <v>17</v>
      </c>
    </row>
    <row r="312" spans="1:1" x14ac:dyDescent="0.25">
      <c r="A312">
        <v>25</v>
      </c>
    </row>
    <row r="313" spans="1:1" x14ac:dyDescent="0.25">
      <c r="A313">
        <v>31</v>
      </c>
    </row>
    <row r="314" spans="1:1" x14ac:dyDescent="0.25">
      <c r="A314">
        <v>32</v>
      </c>
    </row>
    <row r="315" spans="1:1" x14ac:dyDescent="0.25">
      <c r="A315">
        <v>27</v>
      </c>
    </row>
    <row r="316" spans="1:1" x14ac:dyDescent="0.25">
      <c r="A316">
        <v>31</v>
      </c>
    </row>
    <row r="317" spans="1:1" x14ac:dyDescent="0.25">
      <c r="A317">
        <v>29</v>
      </c>
    </row>
    <row r="318" spans="1:1" x14ac:dyDescent="0.25">
      <c r="A318">
        <v>38</v>
      </c>
    </row>
    <row r="319" spans="1:1" x14ac:dyDescent="0.25">
      <c r="A319">
        <v>25</v>
      </c>
    </row>
    <row r="320" spans="1:1" x14ac:dyDescent="0.25">
      <c r="A320">
        <v>24</v>
      </c>
    </row>
    <row r="321" spans="1:1" x14ac:dyDescent="0.25">
      <c r="A321">
        <v>26</v>
      </c>
    </row>
    <row r="322" spans="1:1" x14ac:dyDescent="0.25">
      <c r="A322">
        <v>36</v>
      </c>
    </row>
    <row r="323" spans="1:1" x14ac:dyDescent="0.25">
      <c r="A323">
        <v>27</v>
      </c>
    </row>
    <row r="324" spans="1:1" x14ac:dyDescent="0.25">
      <c r="A324">
        <v>29</v>
      </c>
    </row>
    <row r="325" spans="1:1" x14ac:dyDescent="0.25">
      <c r="A325">
        <v>35</v>
      </c>
    </row>
    <row r="326" spans="1:1" x14ac:dyDescent="0.25">
      <c r="A326">
        <v>26</v>
      </c>
    </row>
    <row r="327" spans="1:1" x14ac:dyDescent="0.25">
      <c r="A327">
        <v>38</v>
      </c>
    </row>
    <row r="328" spans="1:1" x14ac:dyDescent="0.25">
      <c r="A328">
        <v>37</v>
      </c>
    </row>
    <row r="329" spans="1:1" x14ac:dyDescent="0.25">
      <c r="A329">
        <v>30</v>
      </c>
    </row>
    <row r="330" spans="1:1" x14ac:dyDescent="0.25">
      <c r="A330">
        <v>31</v>
      </c>
    </row>
    <row r="331" spans="1:1" x14ac:dyDescent="0.25">
      <c r="A331">
        <v>22</v>
      </c>
    </row>
    <row r="332" spans="1:1" x14ac:dyDescent="0.25">
      <c r="A332">
        <v>26</v>
      </c>
    </row>
    <row r="333" spans="1:1" x14ac:dyDescent="0.25">
      <c r="A333">
        <v>26</v>
      </c>
    </row>
    <row r="334" spans="1:1" x14ac:dyDescent="0.25">
      <c r="A334">
        <v>25</v>
      </c>
    </row>
    <row r="335" spans="1:1" x14ac:dyDescent="0.25">
      <c r="A335">
        <v>39</v>
      </c>
    </row>
    <row r="336" spans="1:1" x14ac:dyDescent="0.25">
      <c r="A336">
        <v>23</v>
      </c>
    </row>
    <row r="337" spans="1:1" x14ac:dyDescent="0.25">
      <c r="A337">
        <v>25</v>
      </c>
    </row>
    <row r="338" spans="1:1" x14ac:dyDescent="0.25">
      <c r="A338">
        <v>44</v>
      </c>
    </row>
    <row r="339" spans="1:1" x14ac:dyDescent="0.25">
      <c r="A339">
        <v>24</v>
      </c>
    </row>
    <row r="340" spans="1:1" x14ac:dyDescent="0.25">
      <c r="A340">
        <v>41</v>
      </c>
    </row>
    <row r="341" spans="1:1" x14ac:dyDescent="0.25">
      <c r="A341">
        <v>29</v>
      </c>
    </row>
    <row r="342" spans="1:1" x14ac:dyDescent="0.25">
      <c r="A342">
        <v>28</v>
      </c>
    </row>
    <row r="343" spans="1:1" x14ac:dyDescent="0.25">
      <c r="A343">
        <v>34</v>
      </c>
    </row>
    <row r="344" spans="1:1" x14ac:dyDescent="0.25">
      <c r="A344">
        <v>33</v>
      </c>
    </row>
    <row r="345" spans="1:1" x14ac:dyDescent="0.25">
      <c r="A345">
        <v>22</v>
      </c>
    </row>
    <row r="346" spans="1:1" x14ac:dyDescent="0.25">
      <c r="A346">
        <v>36</v>
      </c>
    </row>
    <row r="347" spans="1:1" x14ac:dyDescent="0.25">
      <c r="A347">
        <v>26</v>
      </c>
    </row>
    <row r="348" spans="1:1" x14ac:dyDescent="0.25">
      <c r="A348">
        <v>31</v>
      </c>
    </row>
    <row r="349" spans="1:1" x14ac:dyDescent="0.25">
      <c r="A349">
        <v>34</v>
      </c>
    </row>
    <row r="350" spans="1:1" x14ac:dyDescent="0.25">
      <c r="A350">
        <v>27</v>
      </c>
    </row>
    <row r="351" spans="1:1" x14ac:dyDescent="0.25">
      <c r="A351">
        <v>31</v>
      </c>
    </row>
    <row r="352" spans="1:1" x14ac:dyDescent="0.25">
      <c r="A352">
        <v>25</v>
      </c>
    </row>
    <row r="353" spans="1:1" x14ac:dyDescent="0.25">
      <c r="A353">
        <v>19</v>
      </c>
    </row>
    <row r="354" spans="1:1" x14ac:dyDescent="0.25">
      <c r="A354">
        <v>33</v>
      </c>
    </row>
    <row r="355" spans="1:1" x14ac:dyDescent="0.25">
      <c r="A355">
        <v>21</v>
      </c>
    </row>
    <row r="356" spans="1:1" x14ac:dyDescent="0.25">
      <c r="A356">
        <v>28</v>
      </c>
    </row>
    <row r="357" spans="1:1" x14ac:dyDescent="0.25">
      <c r="A357">
        <v>23</v>
      </c>
    </row>
    <row r="358" spans="1:1" x14ac:dyDescent="0.25">
      <c r="A358">
        <v>38</v>
      </c>
    </row>
    <row r="359" spans="1:1" x14ac:dyDescent="0.25">
      <c r="A359">
        <v>36</v>
      </c>
    </row>
    <row r="360" spans="1:1" x14ac:dyDescent="0.25">
      <c r="A360">
        <v>32</v>
      </c>
    </row>
    <row r="361" spans="1:1" x14ac:dyDescent="0.25">
      <c r="A361">
        <v>31</v>
      </c>
    </row>
    <row r="362" spans="1:1" x14ac:dyDescent="0.25">
      <c r="A362">
        <v>30</v>
      </c>
    </row>
    <row r="363" spans="1:1" x14ac:dyDescent="0.25">
      <c r="A363">
        <v>37</v>
      </c>
    </row>
    <row r="364" spans="1:1" x14ac:dyDescent="0.25">
      <c r="A364">
        <v>36</v>
      </c>
    </row>
    <row r="365" spans="1:1" x14ac:dyDescent="0.25">
      <c r="A365">
        <v>36</v>
      </c>
    </row>
    <row r="366" spans="1:1" x14ac:dyDescent="0.25">
      <c r="A366">
        <v>24</v>
      </c>
    </row>
    <row r="367" spans="1:1" x14ac:dyDescent="0.25">
      <c r="A367">
        <v>31</v>
      </c>
    </row>
    <row r="368" spans="1:1" x14ac:dyDescent="0.25">
      <c r="A368">
        <v>24</v>
      </c>
    </row>
    <row r="369" spans="1:1" x14ac:dyDescent="0.25">
      <c r="A369">
        <v>25</v>
      </c>
    </row>
    <row r="370" spans="1:1" x14ac:dyDescent="0.25">
      <c r="A370">
        <v>29</v>
      </c>
    </row>
    <row r="371" spans="1:1" x14ac:dyDescent="0.25">
      <c r="A371">
        <v>34</v>
      </c>
    </row>
    <row r="372" spans="1:1" x14ac:dyDescent="0.25">
      <c r="A372">
        <v>27</v>
      </c>
    </row>
    <row r="373" spans="1:1" x14ac:dyDescent="0.25">
      <c r="A373">
        <v>25</v>
      </c>
    </row>
    <row r="374" spans="1:1" x14ac:dyDescent="0.25">
      <c r="A374">
        <v>31</v>
      </c>
    </row>
    <row r="375" spans="1:1" x14ac:dyDescent="0.25">
      <c r="A375">
        <v>28</v>
      </c>
    </row>
    <row r="376" spans="1:1" x14ac:dyDescent="0.25">
      <c r="A376">
        <v>27</v>
      </c>
    </row>
    <row r="377" spans="1:1" x14ac:dyDescent="0.25">
      <c r="A377">
        <v>33</v>
      </c>
    </row>
    <row r="378" spans="1:1" x14ac:dyDescent="0.25">
      <c r="A378">
        <v>31</v>
      </c>
    </row>
    <row r="379" spans="1:1" x14ac:dyDescent="0.25">
      <c r="A379">
        <v>29</v>
      </c>
    </row>
    <row r="380" spans="1:1" x14ac:dyDescent="0.25">
      <c r="A380">
        <v>26</v>
      </c>
    </row>
    <row r="381" spans="1:1" x14ac:dyDescent="0.25">
      <c r="A381">
        <v>26</v>
      </c>
    </row>
    <row r="382" spans="1:1" x14ac:dyDescent="0.25">
      <c r="A382">
        <v>29</v>
      </c>
    </row>
    <row r="383" spans="1:1" x14ac:dyDescent="0.25">
      <c r="A383">
        <v>27</v>
      </c>
    </row>
    <row r="384" spans="1:1" x14ac:dyDescent="0.25">
      <c r="A384">
        <v>29</v>
      </c>
    </row>
    <row r="385" spans="1:1" x14ac:dyDescent="0.25">
      <c r="A385">
        <v>26</v>
      </c>
    </row>
    <row r="386" spans="1:1" x14ac:dyDescent="0.25">
      <c r="A386">
        <v>31</v>
      </c>
    </row>
    <row r="387" spans="1:1" x14ac:dyDescent="0.25">
      <c r="A387">
        <v>32</v>
      </c>
    </row>
    <row r="388" spans="1:1" x14ac:dyDescent="0.25">
      <c r="A388">
        <v>33</v>
      </c>
    </row>
    <row r="389" spans="1:1" x14ac:dyDescent="0.25">
      <c r="A389">
        <v>36</v>
      </c>
    </row>
    <row r="390" spans="1:1" x14ac:dyDescent="0.25">
      <c r="A390">
        <v>26</v>
      </c>
    </row>
    <row r="391" spans="1:1" x14ac:dyDescent="0.25">
      <c r="A391">
        <v>24</v>
      </c>
    </row>
    <row r="392" spans="1:1" x14ac:dyDescent="0.25">
      <c r="A392">
        <v>22</v>
      </c>
    </row>
    <row r="393" spans="1:1" x14ac:dyDescent="0.25">
      <c r="A393">
        <v>28</v>
      </c>
    </row>
    <row r="394" spans="1:1" x14ac:dyDescent="0.25">
      <c r="A394">
        <v>39</v>
      </c>
    </row>
    <row r="395" spans="1:1" x14ac:dyDescent="0.25">
      <c r="A395">
        <v>25</v>
      </c>
    </row>
    <row r="396" spans="1:1" x14ac:dyDescent="0.25">
      <c r="A396">
        <v>27</v>
      </c>
    </row>
    <row r="397" spans="1:1" x14ac:dyDescent="0.25">
      <c r="A397">
        <v>24</v>
      </c>
    </row>
    <row r="398" spans="1:1" x14ac:dyDescent="0.25">
      <c r="A398">
        <v>31</v>
      </c>
    </row>
    <row r="399" spans="1:1" x14ac:dyDescent="0.25">
      <c r="A399">
        <v>38</v>
      </c>
    </row>
    <row r="400" spans="1:1" x14ac:dyDescent="0.25">
      <c r="A400">
        <v>27</v>
      </c>
    </row>
    <row r="401" spans="1:1" x14ac:dyDescent="0.25">
      <c r="A401">
        <v>30</v>
      </c>
    </row>
    <row r="402" spans="1:1" x14ac:dyDescent="0.25">
      <c r="A402">
        <v>31</v>
      </c>
    </row>
    <row r="403" spans="1:1" x14ac:dyDescent="0.25">
      <c r="A403">
        <v>42</v>
      </c>
    </row>
    <row r="404" spans="1:1" x14ac:dyDescent="0.25">
      <c r="A404">
        <v>38</v>
      </c>
    </row>
    <row r="405" spans="1:1" x14ac:dyDescent="0.25">
      <c r="A405">
        <v>35</v>
      </c>
    </row>
    <row r="406" spans="1:1" x14ac:dyDescent="0.25">
      <c r="A406">
        <v>29</v>
      </c>
    </row>
    <row r="407" spans="1:1" x14ac:dyDescent="0.25">
      <c r="A407">
        <v>23</v>
      </c>
    </row>
    <row r="408" spans="1:1" x14ac:dyDescent="0.25">
      <c r="A408">
        <v>30</v>
      </c>
    </row>
    <row r="409" spans="1:1" x14ac:dyDescent="0.25">
      <c r="A409">
        <v>28</v>
      </c>
    </row>
    <row r="410" spans="1:1" x14ac:dyDescent="0.25">
      <c r="A410">
        <v>33</v>
      </c>
    </row>
    <row r="411" spans="1:1" x14ac:dyDescent="0.25">
      <c r="A411">
        <v>31</v>
      </c>
    </row>
    <row r="412" spans="1:1" x14ac:dyDescent="0.25">
      <c r="A412">
        <v>33</v>
      </c>
    </row>
    <row r="413" spans="1:1" x14ac:dyDescent="0.25">
      <c r="A413">
        <v>29</v>
      </c>
    </row>
    <row r="414" spans="1:1" x14ac:dyDescent="0.25">
      <c r="A414">
        <v>26</v>
      </c>
    </row>
    <row r="415" spans="1:1" x14ac:dyDescent="0.25">
      <c r="A415">
        <v>31</v>
      </c>
    </row>
    <row r="416" spans="1:1" x14ac:dyDescent="0.25">
      <c r="A416">
        <v>30</v>
      </c>
    </row>
    <row r="417" spans="1:1" x14ac:dyDescent="0.25">
      <c r="A417">
        <v>24</v>
      </c>
    </row>
    <row r="418" spans="1:1" x14ac:dyDescent="0.25">
      <c r="A418">
        <v>25</v>
      </c>
    </row>
    <row r="419" spans="1:1" x14ac:dyDescent="0.25">
      <c r="A419">
        <v>31</v>
      </c>
    </row>
    <row r="420" spans="1:1" x14ac:dyDescent="0.25">
      <c r="A420">
        <v>38</v>
      </c>
    </row>
    <row r="421" spans="1:1" x14ac:dyDescent="0.25">
      <c r="A421">
        <v>32</v>
      </c>
    </row>
    <row r="422" spans="1:1" x14ac:dyDescent="0.25">
      <c r="A422">
        <v>27</v>
      </c>
    </row>
    <row r="423" spans="1:1" x14ac:dyDescent="0.25">
      <c r="A423">
        <v>24</v>
      </c>
    </row>
    <row r="424" spans="1:1" x14ac:dyDescent="0.25">
      <c r="A424">
        <v>28</v>
      </c>
    </row>
    <row r="425" spans="1:1" x14ac:dyDescent="0.25">
      <c r="A425">
        <v>19</v>
      </c>
    </row>
    <row r="426" spans="1:1" x14ac:dyDescent="0.25">
      <c r="A426">
        <v>31</v>
      </c>
    </row>
    <row r="427" spans="1:1" x14ac:dyDescent="0.25">
      <c r="A427">
        <v>24</v>
      </c>
    </row>
    <row r="428" spans="1:1" x14ac:dyDescent="0.25">
      <c r="A428">
        <v>29</v>
      </c>
    </row>
    <row r="429" spans="1:1" x14ac:dyDescent="0.25">
      <c r="A429">
        <v>22</v>
      </c>
    </row>
    <row r="430" spans="1:1" x14ac:dyDescent="0.25">
      <c r="A430">
        <v>30</v>
      </c>
    </row>
    <row r="431" spans="1:1" x14ac:dyDescent="0.25">
      <c r="A431">
        <v>24</v>
      </c>
    </row>
    <row r="432" spans="1:1" x14ac:dyDescent="0.25">
      <c r="A432">
        <v>25</v>
      </c>
    </row>
    <row r="433" spans="1:1" x14ac:dyDescent="0.25">
      <c r="A433">
        <v>29</v>
      </c>
    </row>
    <row r="434" spans="1:1" x14ac:dyDescent="0.25">
      <c r="A434">
        <v>28</v>
      </c>
    </row>
    <row r="435" spans="1:1" x14ac:dyDescent="0.25">
      <c r="A435">
        <v>28</v>
      </c>
    </row>
    <row r="436" spans="1:1" x14ac:dyDescent="0.25">
      <c r="A436">
        <v>29</v>
      </c>
    </row>
    <row r="437" spans="1:1" x14ac:dyDescent="0.25">
      <c r="A437">
        <v>42</v>
      </c>
    </row>
    <row r="438" spans="1:1" x14ac:dyDescent="0.25">
      <c r="A438">
        <v>32</v>
      </c>
    </row>
    <row r="439" spans="1:1" x14ac:dyDescent="0.25">
      <c r="A439">
        <v>27</v>
      </c>
    </row>
    <row r="440" spans="1:1" x14ac:dyDescent="0.25">
      <c r="A440">
        <v>28</v>
      </c>
    </row>
    <row r="441" spans="1:1" x14ac:dyDescent="0.25">
      <c r="A441">
        <v>22</v>
      </c>
    </row>
    <row r="442" spans="1:1" x14ac:dyDescent="0.25">
      <c r="A442">
        <v>43</v>
      </c>
    </row>
    <row r="443" spans="1:1" x14ac:dyDescent="0.25">
      <c r="A443">
        <v>20</v>
      </c>
    </row>
    <row r="444" spans="1:1" x14ac:dyDescent="0.25">
      <c r="A444">
        <v>21</v>
      </c>
    </row>
    <row r="445" spans="1:1" x14ac:dyDescent="0.25">
      <c r="A445">
        <v>28</v>
      </c>
    </row>
    <row r="446" spans="1:1" x14ac:dyDescent="0.25">
      <c r="A446">
        <v>26</v>
      </c>
    </row>
    <row r="447" spans="1:1" x14ac:dyDescent="0.25">
      <c r="A447">
        <v>14</v>
      </c>
    </row>
    <row r="448" spans="1:1" x14ac:dyDescent="0.25">
      <c r="A448">
        <v>28</v>
      </c>
    </row>
    <row r="449" spans="1:1" x14ac:dyDescent="0.25">
      <c r="A449">
        <v>27</v>
      </c>
    </row>
    <row r="450" spans="1:1" x14ac:dyDescent="0.25">
      <c r="A450">
        <v>30</v>
      </c>
    </row>
    <row r="451" spans="1:1" x14ac:dyDescent="0.25">
      <c r="A451">
        <v>24</v>
      </c>
    </row>
    <row r="452" spans="1:1" x14ac:dyDescent="0.25">
      <c r="A452">
        <v>19</v>
      </c>
    </row>
    <row r="453" spans="1:1" x14ac:dyDescent="0.25">
      <c r="A453">
        <v>25</v>
      </c>
    </row>
    <row r="454" spans="1:1" x14ac:dyDescent="0.25">
      <c r="A454">
        <v>25</v>
      </c>
    </row>
    <row r="455" spans="1:1" x14ac:dyDescent="0.25">
      <c r="A455">
        <v>19</v>
      </c>
    </row>
    <row r="456" spans="1:1" x14ac:dyDescent="0.25">
      <c r="A456">
        <v>23</v>
      </c>
    </row>
    <row r="457" spans="1:1" x14ac:dyDescent="0.25">
      <c r="A457">
        <v>24</v>
      </c>
    </row>
    <row r="458" spans="1:1" x14ac:dyDescent="0.25">
      <c r="A458">
        <v>29</v>
      </c>
    </row>
    <row r="459" spans="1:1" x14ac:dyDescent="0.25">
      <c r="A459">
        <v>21</v>
      </c>
    </row>
    <row r="460" spans="1:1" x14ac:dyDescent="0.25">
      <c r="A460">
        <v>29</v>
      </c>
    </row>
    <row r="461" spans="1:1" x14ac:dyDescent="0.25">
      <c r="A461">
        <v>30</v>
      </c>
    </row>
    <row r="462" spans="1:1" x14ac:dyDescent="0.25">
      <c r="A462">
        <v>25</v>
      </c>
    </row>
    <row r="463" spans="1:1" x14ac:dyDescent="0.25">
      <c r="A463">
        <v>29</v>
      </c>
    </row>
    <row r="464" spans="1:1" x14ac:dyDescent="0.25">
      <c r="A464">
        <v>22</v>
      </c>
    </row>
    <row r="465" spans="1:1" x14ac:dyDescent="0.25">
      <c r="A465">
        <v>19</v>
      </c>
    </row>
    <row r="466" spans="1:1" x14ac:dyDescent="0.25">
      <c r="A466">
        <v>28</v>
      </c>
    </row>
    <row r="467" spans="1:1" x14ac:dyDescent="0.25">
      <c r="A467">
        <v>16</v>
      </c>
    </row>
    <row r="468" spans="1:1" x14ac:dyDescent="0.25">
      <c r="A468">
        <v>25</v>
      </c>
    </row>
    <row r="469" spans="1:1" x14ac:dyDescent="0.25">
      <c r="A469">
        <v>29</v>
      </c>
    </row>
    <row r="470" spans="1:1" x14ac:dyDescent="0.25">
      <c r="A470">
        <v>36</v>
      </c>
    </row>
    <row r="471" spans="1:1" x14ac:dyDescent="0.25">
      <c r="A471">
        <v>23</v>
      </c>
    </row>
    <row r="472" spans="1:1" x14ac:dyDescent="0.25">
      <c r="A472">
        <v>25</v>
      </c>
    </row>
    <row r="473" spans="1:1" x14ac:dyDescent="0.25">
      <c r="A473">
        <v>22</v>
      </c>
    </row>
    <row r="474" spans="1:1" x14ac:dyDescent="0.25">
      <c r="A474">
        <v>33</v>
      </c>
    </row>
    <row r="475" spans="1:1" x14ac:dyDescent="0.25">
      <c r="A475">
        <v>24</v>
      </c>
    </row>
    <row r="476" spans="1:1" x14ac:dyDescent="0.25">
      <c r="A476">
        <v>29</v>
      </c>
    </row>
    <row r="477" spans="1:1" x14ac:dyDescent="0.25">
      <c r="A477">
        <v>21</v>
      </c>
    </row>
    <row r="478" spans="1:1" x14ac:dyDescent="0.25">
      <c r="A478">
        <v>23</v>
      </c>
    </row>
    <row r="479" spans="1:1" x14ac:dyDescent="0.25">
      <c r="A479">
        <v>17</v>
      </c>
    </row>
    <row r="480" spans="1:1" x14ac:dyDescent="0.25">
      <c r="A480">
        <v>16</v>
      </c>
    </row>
    <row r="481" spans="1:1" x14ac:dyDescent="0.25">
      <c r="A481">
        <v>19</v>
      </c>
    </row>
    <row r="482" spans="1:1" x14ac:dyDescent="0.25">
      <c r="A482">
        <v>21</v>
      </c>
    </row>
    <row r="483" spans="1:1" x14ac:dyDescent="0.25">
      <c r="A483">
        <v>21</v>
      </c>
    </row>
    <row r="484" spans="1:1" x14ac:dyDescent="0.25">
      <c r="A484">
        <v>33</v>
      </c>
    </row>
    <row r="485" spans="1:1" x14ac:dyDescent="0.25">
      <c r="A485">
        <v>18</v>
      </c>
    </row>
    <row r="486" spans="1:1" x14ac:dyDescent="0.25">
      <c r="A486">
        <v>23</v>
      </c>
    </row>
    <row r="487" spans="1:1" x14ac:dyDescent="0.25">
      <c r="A487">
        <v>18</v>
      </c>
    </row>
    <row r="488" spans="1:1" x14ac:dyDescent="0.25">
      <c r="A488">
        <v>20</v>
      </c>
    </row>
    <row r="489" spans="1:1" x14ac:dyDescent="0.25">
      <c r="A489">
        <v>20</v>
      </c>
    </row>
    <row r="490" spans="1:1" x14ac:dyDescent="0.25">
      <c r="A490">
        <v>29</v>
      </c>
    </row>
    <row r="491" spans="1:1" x14ac:dyDescent="0.25">
      <c r="A491">
        <v>28</v>
      </c>
    </row>
    <row r="492" spans="1:1" x14ac:dyDescent="0.25">
      <c r="A492">
        <v>19</v>
      </c>
    </row>
    <row r="493" spans="1:1" x14ac:dyDescent="0.25">
      <c r="A493">
        <v>18</v>
      </c>
    </row>
    <row r="494" spans="1:1" x14ac:dyDescent="0.25">
      <c r="A494">
        <v>14</v>
      </c>
    </row>
    <row r="495" spans="1:1" x14ac:dyDescent="0.25">
      <c r="A495">
        <v>21</v>
      </c>
    </row>
    <row r="496" spans="1:1" x14ac:dyDescent="0.25">
      <c r="A496">
        <v>21</v>
      </c>
    </row>
    <row r="497" spans="1:1" x14ac:dyDescent="0.25">
      <c r="A497">
        <v>33</v>
      </c>
    </row>
    <row r="498" spans="1:1" x14ac:dyDescent="0.25">
      <c r="A498">
        <v>15</v>
      </c>
    </row>
    <row r="499" spans="1:1" x14ac:dyDescent="0.25">
      <c r="A499">
        <v>34</v>
      </c>
    </row>
    <row r="500" spans="1:1" x14ac:dyDescent="0.25">
      <c r="A500">
        <v>21</v>
      </c>
    </row>
    <row r="501" spans="1:1" x14ac:dyDescent="0.25">
      <c r="A501">
        <v>19</v>
      </c>
    </row>
    <row r="502" spans="1:1" x14ac:dyDescent="0.25">
      <c r="A502">
        <v>27</v>
      </c>
    </row>
    <row r="503" spans="1:1" x14ac:dyDescent="0.25">
      <c r="A503">
        <v>28</v>
      </c>
    </row>
    <row r="504" spans="1:1" x14ac:dyDescent="0.25">
      <c r="A504">
        <v>25</v>
      </c>
    </row>
    <row r="505" spans="1:1" x14ac:dyDescent="0.25">
      <c r="A505">
        <v>17</v>
      </c>
    </row>
    <row r="506" spans="1:1" x14ac:dyDescent="0.25">
      <c r="A506">
        <v>27</v>
      </c>
    </row>
    <row r="507" spans="1:1" x14ac:dyDescent="0.25">
      <c r="A507">
        <v>31</v>
      </c>
    </row>
    <row r="508" spans="1:1" x14ac:dyDescent="0.25">
      <c r="A508">
        <v>19</v>
      </c>
    </row>
    <row r="509" spans="1:1" x14ac:dyDescent="0.25">
      <c r="A509">
        <v>22</v>
      </c>
    </row>
    <row r="510" spans="1:1" x14ac:dyDescent="0.25">
      <c r="A510">
        <v>21</v>
      </c>
    </row>
    <row r="511" spans="1:1" x14ac:dyDescent="0.25">
      <c r="A511">
        <v>22</v>
      </c>
    </row>
    <row r="512" spans="1:1" x14ac:dyDescent="0.25">
      <c r="A512">
        <v>27</v>
      </c>
    </row>
    <row r="513" spans="1:1" x14ac:dyDescent="0.25">
      <c r="A513">
        <v>4</v>
      </c>
    </row>
    <row r="514" spans="1:1" x14ac:dyDescent="0.25">
      <c r="A514" t="s">
        <v>18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</vt:i4>
      </vt:variant>
    </vt:vector>
  </HeadingPairs>
  <TitlesOfParts>
    <vt:vector size="22" baseType="lpstr">
      <vt:lpstr>A750CR</vt:lpstr>
      <vt:lpstr>Sheet1</vt:lpstr>
      <vt:lpstr>A750CR!A750CR</vt:lpstr>
      <vt:lpstr>A750CR!A945CR.</vt:lpstr>
      <vt:lpstr>A750CR!A968CR.</vt:lpstr>
      <vt:lpstr>A750CR!A994CR.</vt:lpstr>
      <vt:lpstr>A750CR!B008CR.</vt:lpstr>
      <vt:lpstr>A750CR!B008N.</vt:lpstr>
      <vt:lpstr>A750CR!B008O.</vt:lpstr>
      <vt:lpstr>A750CR!B012O.</vt:lpstr>
      <vt:lpstr>A750CR!B014O.</vt:lpstr>
      <vt:lpstr>A750CR!B067O.</vt:lpstr>
      <vt:lpstr>A750CR!B075O.</vt:lpstr>
      <vt:lpstr>A750CR!B077O.</vt:lpstr>
      <vt:lpstr>A750CR!B087CL.</vt:lpstr>
      <vt:lpstr>A750CR!B108CL._1</vt:lpstr>
      <vt:lpstr>A750CR!B235CL.</vt:lpstr>
      <vt:lpstr>A750CR!B239CL.</vt:lpstr>
      <vt:lpstr>A750CR!B241CL.</vt:lpstr>
      <vt:lpstr>A750CR!B243CL.</vt:lpstr>
      <vt:lpstr>A750CR!B245CL.</vt:lpstr>
      <vt:lpstr>Sheet1!B245CL.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fcfl28</cp:lastModifiedBy>
  <dcterms:created xsi:type="dcterms:W3CDTF">2011-10-26T11:28:04Z</dcterms:created>
  <dcterms:modified xsi:type="dcterms:W3CDTF">2016-11-01T14:28:35Z</dcterms:modified>
</cp:coreProperties>
</file>